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6425" windowHeight="138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421+557прРИМ'!$40:$40</definedName>
    <definedName name="_xlnm.Print_Area" localSheetId="0">'Смета по ФСНБ 421+557прРИМ'!$A$1:$L$931</definedName>
  </definedNames>
  <calcPr calcId="162913" iterate="1"/>
</workbook>
</file>

<file path=xl/calcChain.xml><?xml version="1.0" encoding="utf-8"?>
<calcChain xmlns="http://schemas.openxmlformats.org/spreadsheetml/2006/main">
  <c r="A23" i="7" l="1"/>
  <c r="H926" i="7"/>
  <c r="L923" i="7"/>
  <c r="C923" i="7"/>
  <c r="L922" i="7"/>
  <c r="C922" i="7"/>
  <c r="L921" i="7"/>
  <c r="C921" i="7"/>
  <c r="L920" i="7"/>
  <c r="C920" i="7"/>
  <c r="L919" i="7"/>
  <c r="C919" i="7"/>
  <c r="L918" i="7"/>
  <c r="C918" i="7"/>
  <c r="L917" i="7"/>
  <c r="C917" i="7"/>
  <c r="G915" i="7"/>
  <c r="G914" i="7"/>
  <c r="L913" i="7"/>
  <c r="L912" i="7"/>
  <c r="L909" i="7"/>
  <c r="L908" i="7"/>
  <c r="L906" i="7" s="1"/>
  <c r="L901" i="7"/>
  <c r="L897" i="7"/>
  <c r="L885" i="7"/>
  <c r="L884" i="7"/>
  <c r="L883" i="7"/>
  <c r="L882" i="7"/>
  <c r="L881" i="7"/>
  <c r="L880" i="7"/>
  <c r="L877" i="7"/>
  <c r="L876" i="7"/>
  <c r="L874" i="7"/>
  <c r="L871" i="7"/>
  <c r="L866" i="7"/>
  <c r="L861" i="7"/>
  <c r="L860" i="7"/>
  <c r="L858" i="7" s="1"/>
  <c r="L853" i="7"/>
  <c r="L852" i="7"/>
  <c r="L848" i="7"/>
  <c r="L832" i="7"/>
  <c r="L828" i="7"/>
  <c r="G813" i="7"/>
  <c r="G812" i="7"/>
  <c r="L811" i="7"/>
  <c r="L810" i="7"/>
  <c r="L807" i="7"/>
  <c r="L805" i="7"/>
  <c r="L804" i="7"/>
  <c r="L798" i="7"/>
  <c r="L797" i="7"/>
  <c r="L793" i="7"/>
  <c r="AW783" i="7"/>
  <c r="L796" i="7" s="1"/>
  <c r="AR783" i="7"/>
  <c r="BA783" i="7"/>
  <c r="L801" i="7" s="1"/>
  <c r="AZ783" i="7"/>
  <c r="L800" i="7" s="1"/>
  <c r="AE783" i="7"/>
  <c r="AD783" i="7"/>
  <c r="L781" i="7"/>
  <c r="AT783" i="7" s="1"/>
  <c r="L792" i="7" s="1"/>
  <c r="J781" i="7"/>
  <c r="G781" i="7"/>
  <c r="E781" i="7"/>
  <c r="L780" i="7"/>
  <c r="AO783" i="7" s="1"/>
  <c r="L790" i="7" s="1"/>
  <c r="I780" i="7"/>
  <c r="H780" i="7"/>
  <c r="E780" i="7"/>
  <c r="G780" i="7"/>
  <c r="D780" i="7"/>
  <c r="B780" i="7"/>
  <c r="G776" i="7"/>
  <c r="G775" i="7"/>
  <c r="L774" i="7"/>
  <c r="L773" i="7"/>
  <c r="L770" i="7"/>
  <c r="L768" i="7"/>
  <c r="L767" i="7"/>
  <c r="L761" i="7"/>
  <c r="L760" i="7"/>
  <c r="L756" i="7"/>
  <c r="L750" i="7"/>
  <c r="AT746" i="7"/>
  <c r="AR746" i="7"/>
  <c r="AO746" i="7"/>
  <c r="L753" i="7" s="1"/>
  <c r="BA746" i="7"/>
  <c r="L764" i="7" s="1"/>
  <c r="AZ746" i="7"/>
  <c r="L763" i="7" s="1"/>
  <c r="AE746" i="7"/>
  <c r="AD746" i="7"/>
  <c r="L745" i="7"/>
  <c r="AW746" i="7" s="1"/>
  <c r="L759" i="7" s="1"/>
  <c r="H745" i="7"/>
  <c r="E745" i="7"/>
  <c r="G745" i="7"/>
  <c r="D745" i="7"/>
  <c r="C745" i="7"/>
  <c r="B745" i="7"/>
  <c r="G741" i="7"/>
  <c r="G740" i="7"/>
  <c r="L739" i="7"/>
  <c r="L738" i="7"/>
  <c r="L735" i="7"/>
  <c r="L733" i="7"/>
  <c r="L732" i="7"/>
  <c r="L726" i="7"/>
  <c r="L725" i="7"/>
  <c r="L721" i="7"/>
  <c r="AT711" i="7"/>
  <c r="AR711" i="7"/>
  <c r="AO711" i="7"/>
  <c r="BA711" i="7"/>
  <c r="AZ711" i="7"/>
  <c r="AE711" i="7"/>
  <c r="AD711" i="7"/>
  <c r="L710" i="7"/>
  <c r="AW711" i="7" s="1"/>
  <c r="H710" i="7"/>
  <c r="E710" i="7"/>
  <c r="G710" i="7"/>
  <c r="D710" i="7"/>
  <c r="C710" i="7"/>
  <c r="B710" i="7"/>
  <c r="AT709" i="7"/>
  <c r="AR709" i="7"/>
  <c r="AO709" i="7"/>
  <c r="BA709" i="7"/>
  <c r="L729" i="7" s="1"/>
  <c r="AZ709" i="7"/>
  <c r="L728" i="7" s="1"/>
  <c r="AE709" i="7"/>
  <c r="AD709" i="7"/>
  <c r="L708" i="7"/>
  <c r="AN709" i="7" s="1"/>
  <c r="H708" i="7"/>
  <c r="E708" i="7"/>
  <c r="G708" i="7"/>
  <c r="D708" i="7"/>
  <c r="C708" i="7"/>
  <c r="B708" i="7"/>
  <c r="G704" i="7"/>
  <c r="G703" i="7"/>
  <c r="L702" i="7"/>
  <c r="L701" i="7"/>
  <c r="L698" i="7"/>
  <c r="L696" i="7"/>
  <c r="L695" i="7"/>
  <c r="L689" i="7"/>
  <c r="L688" i="7"/>
  <c r="L684" i="7"/>
  <c r="AT674" i="7"/>
  <c r="AR674" i="7"/>
  <c r="AO674" i="7"/>
  <c r="BA674" i="7"/>
  <c r="AZ674" i="7"/>
  <c r="AE674" i="7"/>
  <c r="AD674" i="7"/>
  <c r="K674" i="7"/>
  <c r="C673" i="7"/>
  <c r="B673" i="7"/>
  <c r="L672" i="7"/>
  <c r="AW674" i="7" s="1"/>
  <c r="K672" i="7"/>
  <c r="H672" i="7"/>
  <c r="E672" i="7"/>
  <c r="G672" i="7"/>
  <c r="D672" i="7"/>
  <c r="B672" i="7"/>
  <c r="BA671" i="7"/>
  <c r="L670" i="7" s="1"/>
  <c r="AZ671" i="7"/>
  <c r="L669" i="7" s="1"/>
  <c r="AE671" i="7"/>
  <c r="AD671" i="7"/>
  <c r="G670" i="7"/>
  <c r="E670" i="7"/>
  <c r="G669" i="7"/>
  <c r="E669" i="7"/>
  <c r="L666" i="7"/>
  <c r="I666" i="7"/>
  <c r="H666" i="7"/>
  <c r="J666" i="7" s="1"/>
  <c r="G666" i="7"/>
  <c r="L665" i="7"/>
  <c r="I665" i="7"/>
  <c r="H665" i="7"/>
  <c r="G665" i="7"/>
  <c r="L664" i="7"/>
  <c r="I664" i="7"/>
  <c r="H664" i="7"/>
  <c r="G664" i="7"/>
  <c r="G657" i="7"/>
  <c r="L662" i="7"/>
  <c r="J662" i="7"/>
  <c r="G662" i="7"/>
  <c r="F662" i="7"/>
  <c r="L661" i="7"/>
  <c r="J661" i="7"/>
  <c r="G661" i="7"/>
  <c r="F661" i="7"/>
  <c r="E661" i="7"/>
  <c r="L660" i="7"/>
  <c r="J660" i="7"/>
  <c r="G660" i="7"/>
  <c r="F660" i="7"/>
  <c r="L659" i="7"/>
  <c r="J659" i="7"/>
  <c r="G659" i="7"/>
  <c r="F659" i="7"/>
  <c r="E659" i="7"/>
  <c r="L658" i="7"/>
  <c r="J658" i="7"/>
  <c r="G658" i="7"/>
  <c r="F658" i="7"/>
  <c r="L655" i="7"/>
  <c r="L654" i="7" s="1"/>
  <c r="AR671" i="7" s="1"/>
  <c r="J655" i="7"/>
  <c r="G655" i="7"/>
  <c r="F655" i="7"/>
  <c r="G654" i="7"/>
  <c r="C653" i="7"/>
  <c r="E652" i="7"/>
  <c r="G652" i="7"/>
  <c r="D652" i="7"/>
  <c r="AW651" i="7"/>
  <c r="AT651" i="7"/>
  <c r="AO651" i="7"/>
  <c r="BA651" i="7"/>
  <c r="L650" i="7" s="1"/>
  <c r="AZ651" i="7"/>
  <c r="L649" i="7" s="1"/>
  <c r="AE651" i="7"/>
  <c r="AD651" i="7"/>
  <c r="G650" i="7"/>
  <c r="E650" i="7"/>
  <c r="G649" i="7"/>
  <c r="E649" i="7"/>
  <c r="L646" i="7"/>
  <c r="L645" i="7" s="1"/>
  <c r="J646" i="7"/>
  <c r="G646" i="7"/>
  <c r="F646" i="7"/>
  <c r="G645" i="7"/>
  <c r="C644" i="7"/>
  <c r="E643" i="7"/>
  <c r="G643" i="7"/>
  <c r="D643" i="7"/>
  <c r="AT642" i="7"/>
  <c r="AR642" i="7"/>
  <c r="AO642" i="7"/>
  <c r="BA642" i="7"/>
  <c r="AZ642" i="7"/>
  <c r="AE642" i="7"/>
  <c r="AD642" i="7"/>
  <c r="L641" i="7"/>
  <c r="AW642" i="7" s="1"/>
  <c r="I641" i="7"/>
  <c r="H641" i="7"/>
  <c r="E641" i="7"/>
  <c r="G641" i="7"/>
  <c r="D641" i="7"/>
  <c r="C641" i="7"/>
  <c r="B641" i="7"/>
  <c r="AT640" i="7"/>
  <c r="AR640" i="7"/>
  <c r="AO640" i="7"/>
  <c r="BA640" i="7"/>
  <c r="AZ640" i="7"/>
  <c r="AE640" i="7"/>
  <c r="AD640" i="7"/>
  <c r="L639" i="7"/>
  <c r="AW640" i="7" s="1"/>
  <c r="I639" i="7"/>
  <c r="H639" i="7"/>
  <c r="J639" i="7" s="1"/>
  <c r="E639" i="7"/>
  <c r="G639" i="7"/>
  <c r="D639" i="7"/>
  <c r="C639" i="7"/>
  <c r="B639" i="7"/>
  <c r="AT638" i="7"/>
  <c r="AR638" i="7"/>
  <c r="AO638" i="7"/>
  <c r="BA638" i="7"/>
  <c r="AZ638" i="7"/>
  <c r="AE638" i="7"/>
  <c r="AD638" i="7"/>
  <c r="L637" i="7"/>
  <c r="AW638" i="7" s="1"/>
  <c r="K637" i="7"/>
  <c r="H637" i="7"/>
  <c r="E637" i="7"/>
  <c r="G637" i="7"/>
  <c r="D637" i="7"/>
  <c r="B637" i="7"/>
  <c r="AT636" i="7"/>
  <c r="AR636" i="7"/>
  <c r="AO636" i="7"/>
  <c r="BA636" i="7"/>
  <c r="AZ636" i="7"/>
  <c r="AE636" i="7"/>
  <c r="AD636" i="7"/>
  <c r="L635" i="7"/>
  <c r="AW636" i="7" s="1"/>
  <c r="K635" i="7"/>
  <c r="H635" i="7"/>
  <c r="E635" i="7"/>
  <c r="G635" i="7"/>
  <c r="D635" i="7"/>
  <c r="B635" i="7"/>
  <c r="BA634" i="7"/>
  <c r="L633" i="7" s="1"/>
  <c r="AZ634" i="7"/>
  <c r="L632" i="7" s="1"/>
  <c r="AE634" i="7"/>
  <c r="AD634" i="7"/>
  <c r="G633" i="7"/>
  <c r="E633" i="7"/>
  <c r="G632" i="7"/>
  <c r="E632" i="7"/>
  <c r="G629" i="7"/>
  <c r="E629" i="7"/>
  <c r="D629" i="7"/>
  <c r="C629" i="7"/>
  <c r="B629" i="7"/>
  <c r="L628" i="7"/>
  <c r="L627" i="7" s="1"/>
  <c r="AW634" i="7" s="1"/>
  <c r="I628" i="7"/>
  <c r="H628" i="7"/>
  <c r="J628" i="7" s="1"/>
  <c r="G628" i="7"/>
  <c r="L623" i="7"/>
  <c r="G623" i="7"/>
  <c r="L626" i="7"/>
  <c r="J626" i="7"/>
  <c r="G626" i="7"/>
  <c r="L625" i="7"/>
  <c r="J625" i="7"/>
  <c r="G625" i="7"/>
  <c r="E625" i="7"/>
  <c r="L624" i="7"/>
  <c r="J624" i="7"/>
  <c r="G624" i="7"/>
  <c r="L621" i="7"/>
  <c r="L620" i="7" s="1"/>
  <c r="J621" i="7"/>
  <c r="G621" i="7"/>
  <c r="G620" i="7"/>
  <c r="C619" i="7"/>
  <c r="E618" i="7"/>
  <c r="G618" i="7"/>
  <c r="D618" i="7"/>
  <c r="C618" i="7"/>
  <c r="AT617" i="7"/>
  <c r="AR617" i="7"/>
  <c r="AO617" i="7"/>
  <c r="BA617" i="7"/>
  <c r="AZ617" i="7"/>
  <c r="AE617" i="7"/>
  <c r="AD617" i="7"/>
  <c r="L616" i="7"/>
  <c r="AN617" i="7" s="1"/>
  <c r="I616" i="7"/>
  <c r="J616" i="7" s="1"/>
  <c r="H616" i="7"/>
  <c r="E616" i="7"/>
  <c r="G616" i="7"/>
  <c r="D616" i="7"/>
  <c r="C616" i="7"/>
  <c r="B616" i="7"/>
  <c r="BA615" i="7"/>
  <c r="AZ615" i="7"/>
  <c r="L613" i="7" s="1"/>
  <c r="AE615" i="7"/>
  <c r="AD615" i="7"/>
  <c r="G614" i="7"/>
  <c r="E614" i="7"/>
  <c r="G613" i="7"/>
  <c r="E613" i="7"/>
  <c r="L610" i="7"/>
  <c r="J610" i="7"/>
  <c r="G610" i="7"/>
  <c r="L609" i="7"/>
  <c r="I609" i="7"/>
  <c r="H609" i="7"/>
  <c r="G609" i="7"/>
  <c r="L606" i="7"/>
  <c r="AT615" i="7" s="1"/>
  <c r="G606" i="7"/>
  <c r="L607" i="7"/>
  <c r="J607" i="7"/>
  <c r="G607" i="7"/>
  <c r="L604" i="7"/>
  <c r="L603" i="7" s="1"/>
  <c r="J604" i="7"/>
  <c r="G604" i="7"/>
  <c r="G603" i="7"/>
  <c r="E602" i="7"/>
  <c r="G602" i="7"/>
  <c r="D602" i="7"/>
  <c r="C602" i="7"/>
  <c r="AW601" i="7"/>
  <c r="AT601" i="7"/>
  <c r="AO601" i="7"/>
  <c r="BA601" i="7"/>
  <c r="L600" i="7" s="1"/>
  <c r="AZ601" i="7"/>
  <c r="L599" i="7" s="1"/>
  <c r="AE601" i="7"/>
  <c r="AD601" i="7"/>
  <c r="G600" i="7"/>
  <c r="E600" i="7"/>
  <c r="G599" i="7"/>
  <c r="E599" i="7"/>
  <c r="L596" i="7"/>
  <c r="L595" i="7" s="1"/>
  <c r="J596" i="7"/>
  <c r="G596" i="7"/>
  <c r="F596" i="7"/>
  <c r="G595" i="7"/>
  <c r="C594" i="7"/>
  <c r="E593" i="7"/>
  <c r="G593" i="7"/>
  <c r="D593" i="7"/>
  <c r="G589" i="7"/>
  <c r="G588" i="7"/>
  <c r="L587" i="7"/>
  <c r="L586" i="7"/>
  <c r="L583" i="7"/>
  <c r="L581" i="7"/>
  <c r="L580" i="7"/>
  <c r="L578" i="7" s="1"/>
  <c r="L573" i="7"/>
  <c r="L569" i="7"/>
  <c r="AU559" i="7"/>
  <c r="AS559" i="7"/>
  <c r="AP559" i="7"/>
  <c r="BA559" i="7"/>
  <c r="AZ559" i="7"/>
  <c r="AE559" i="7"/>
  <c r="AD559" i="7"/>
  <c r="L558" i="7"/>
  <c r="BB559" i="7" s="1"/>
  <c r="L574" i="7" s="1"/>
  <c r="J558" i="7"/>
  <c r="E558" i="7"/>
  <c r="G558" i="7"/>
  <c r="D558" i="7"/>
  <c r="C558" i="7"/>
  <c r="AT557" i="7"/>
  <c r="AR557" i="7"/>
  <c r="AO557" i="7"/>
  <c r="BA557" i="7"/>
  <c r="AZ557" i="7"/>
  <c r="AE557" i="7"/>
  <c r="AD557" i="7"/>
  <c r="L556" i="7"/>
  <c r="K557" i="7" s="1"/>
  <c r="K556" i="7"/>
  <c r="H556" i="7"/>
  <c r="E556" i="7"/>
  <c r="G556" i="7"/>
  <c r="D556" i="7"/>
  <c r="B556" i="7"/>
  <c r="AW555" i="7"/>
  <c r="BA555" i="7"/>
  <c r="L554" i="7" s="1"/>
  <c r="AZ555" i="7"/>
  <c r="L553" i="7" s="1"/>
  <c r="AE555" i="7"/>
  <c r="AD555" i="7"/>
  <c r="G554" i="7"/>
  <c r="E554" i="7"/>
  <c r="G553" i="7"/>
  <c r="E553" i="7"/>
  <c r="G550" i="7"/>
  <c r="E550" i="7"/>
  <c r="D550" i="7"/>
  <c r="C550" i="7"/>
  <c r="B550" i="7"/>
  <c r="G549" i="7"/>
  <c r="E549" i="7"/>
  <c r="D549" i="7"/>
  <c r="C549" i="7"/>
  <c r="B549" i="7"/>
  <c r="G548" i="7"/>
  <c r="E548" i="7"/>
  <c r="D548" i="7"/>
  <c r="C548" i="7"/>
  <c r="B548" i="7"/>
  <c r="G547" i="7"/>
  <c r="E547" i="7"/>
  <c r="D547" i="7"/>
  <c r="C547" i="7"/>
  <c r="B547" i="7"/>
  <c r="G544" i="7"/>
  <c r="L546" i="7"/>
  <c r="L544" i="7" s="1"/>
  <c r="J546" i="7"/>
  <c r="G546" i="7"/>
  <c r="E546" i="7"/>
  <c r="L545" i="7"/>
  <c r="J545" i="7"/>
  <c r="G545" i="7"/>
  <c r="L542" i="7"/>
  <c r="L541" i="7" s="1"/>
  <c r="J542" i="7"/>
  <c r="G542" i="7"/>
  <c r="G541" i="7"/>
  <c r="E540" i="7"/>
  <c r="G540" i="7"/>
  <c r="D540" i="7"/>
  <c r="C540" i="7"/>
  <c r="AT539" i="7"/>
  <c r="AR539" i="7"/>
  <c r="AO539" i="7"/>
  <c r="BA539" i="7"/>
  <c r="AZ539" i="7"/>
  <c r="AE539" i="7"/>
  <c r="AD539" i="7"/>
  <c r="L538" i="7"/>
  <c r="K539" i="7" s="1"/>
  <c r="I538" i="7"/>
  <c r="H538" i="7"/>
  <c r="E538" i="7"/>
  <c r="G538" i="7"/>
  <c r="D538" i="7"/>
  <c r="C538" i="7"/>
  <c r="B538" i="7"/>
  <c r="AT537" i="7"/>
  <c r="AR537" i="7"/>
  <c r="AO537" i="7"/>
  <c r="BA537" i="7"/>
  <c r="AZ537" i="7"/>
  <c r="AE537" i="7"/>
  <c r="AD537" i="7"/>
  <c r="L536" i="7"/>
  <c r="AN537" i="7" s="1"/>
  <c r="K536" i="7"/>
  <c r="H536" i="7"/>
  <c r="E536" i="7"/>
  <c r="G536" i="7"/>
  <c r="D536" i="7"/>
  <c r="B536" i="7"/>
  <c r="AT535" i="7"/>
  <c r="AR535" i="7"/>
  <c r="AO535" i="7"/>
  <c r="BA535" i="7"/>
  <c r="AZ535" i="7"/>
  <c r="AE535" i="7"/>
  <c r="AD535" i="7"/>
  <c r="L534" i="7"/>
  <c r="AN535" i="7" s="1"/>
  <c r="K534" i="7"/>
  <c r="H534" i="7"/>
  <c r="E534" i="7"/>
  <c r="G534" i="7"/>
  <c r="D534" i="7"/>
  <c r="B534" i="7"/>
  <c r="AT533" i="7"/>
  <c r="AR533" i="7"/>
  <c r="AO533" i="7"/>
  <c r="BA533" i="7"/>
  <c r="AZ533" i="7"/>
  <c r="AE533" i="7"/>
  <c r="AD533" i="7"/>
  <c r="L532" i="7"/>
  <c r="AN533" i="7" s="1"/>
  <c r="K532" i="7"/>
  <c r="H532" i="7"/>
  <c r="E532" i="7"/>
  <c r="G532" i="7"/>
  <c r="D532" i="7"/>
  <c r="B532" i="7"/>
  <c r="AT531" i="7"/>
  <c r="AR531" i="7"/>
  <c r="AO531" i="7"/>
  <c r="BA531" i="7"/>
  <c r="AZ531" i="7"/>
  <c r="AE531" i="7"/>
  <c r="AD531" i="7"/>
  <c r="L530" i="7"/>
  <c r="AN531" i="7" s="1"/>
  <c r="K530" i="7"/>
  <c r="H530" i="7"/>
  <c r="E530" i="7"/>
  <c r="G530" i="7"/>
  <c r="D530" i="7"/>
  <c r="B530" i="7"/>
  <c r="AT529" i="7"/>
  <c r="AR529" i="7"/>
  <c r="AO529" i="7"/>
  <c r="BA529" i="7"/>
  <c r="AZ529" i="7"/>
  <c r="AE529" i="7"/>
  <c r="AD529" i="7"/>
  <c r="L528" i="7"/>
  <c r="AN529" i="7" s="1"/>
  <c r="K528" i="7"/>
  <c r="H528" i="7"/>
  <c r="E528" i="7"/>
  <c r="G528" i="7"/>
  <c r="D528" i="7"/>
  <c r="B528" i="7"/>
  <c r="AT527" i="7"/>
  <c r="AR527" i="7"/>
  <c r="AO527" i="7"/>
  <c r="BA527" i="7"/>
  <c r="AZ527" i="7"/>
  <c r="AE527" i="7"/>
  <c r="AD527" i="7"/>
  <c r="L526" i="7"/>
  <c r="AN527" i="7" s="1"/>
  <c r="K526" i="7"/>
  <c r="H526" i="7"/>
  <c r="E526" i="7"/>
  <c r="G526" i="7"/>
  <c r="D526" i="7"/>
  <c r="B526" i="7"/>
  <c r="AW525" i="7"/>
  <c r="AT525" i="7"/>
  <c r="AR525" i="7"/>
  <c r="AO525" i="7"/>
  <c r="BA525" i="7"/>
  <c r="AZ525" i="7"/>
  <c r="AE525" i="7"/>
  <c r="AD525" i="7"/>
  <c r="L524" i="7"/>
  <c r="AN525" i="7" s="1"/>
  <c r="K524" i="7"/>
  <c r="H524" i="7"/>
  <c r="E524" i="7"/>
  <c r="G524" i="7"/>
  <c r="D524" i="7"/>
  <c r="B524" i="7"/>
  <c r="BA523" i="7"/>
  <c r="AZ523" i="7"/>
  <c r="L521" i="7" s="1"/>
  <c r="AE523" i="7"/>
  <c r="AD523" i="7"/>
  <c r="G522" i="7"/>
  <c r="E522" i="7"/>
  <c r="G521" i="7"/>
  <c r="E521" i="7"/>
  <c r="G518" i="7"/>
  <c r="E518" i="7"/>
  <c r="D518" i="7"/>
  <c r="C518" i="7"/>
  <c r="B518" i="7"/>
  <c r="G517" i="7"/>
  <c r="E517" i="7"/>
  <c r="D517" i="7"/>
  <c r="C517" i="7"/>
  <c r="B517" i="7"/>
  <c r="G516" i="7"/>
  <c r="E516" i="7"/>
  <c r="D516" i="7"/>
  <c r="C516" i="7"/>
  <c r="B516" i="7"/>
  <c r="L515" i="7"/>
  <c r="AW523" i="7" s="1"/>
  <c r="G505" i="7"/>
  <c r="L514" i="7"/>
  <c r="J514" i="7"/>
  <c r="G514" i="7"/>
  <c r="E514" i="7"/>
  <c r="L513" i="7"/>
  <c r="J513" i="7"/>
  <c r="G513" i="7"/>
  <c r="L512" i="7"/>
  <c r="J512" i="7"/>
  <c r="G512" i="7"/>
  <c r="E512" i="7"/>
  <c r="L511" i="7"/>
  <c r="J511" i="7"/>
  <c r="G511" i="7"/>
  <c r="L510" i="7"/>
  <c r="J510" i="7"/>
  <c r="G510" i="7"/>
  <c r="E510" i="7"/>
  <c r="L509" i="7"/>
  <c r="I509" i="7"/>
  <c r="H509" i="7"/>
  <c r="G509" i="7"/>
  <c r="L508" i="7"/>
  <c r="J508" i="7"/>
  <c r="G508" i="7"/>
  <c r="L507" i="7"/>
  <c r="J507" i="7"/>
  <c r="G507" i="7"/>
  <c r="E507" i="7"/>
  <c r="L506" i="7"/>
  <c r="J506" i="7"/>
  <c r="G506" i="7"/>
  <c r="L503" i="7"/>
  <c r="L499" i="7" s="1"/>
  <c r="J503" i="7"/>
  <c r="G503" i="7"/>
  <c r="L502" i="7"/>
  <c r="J502" i="7"/>
  <c r="G502" i="7"/>
  <c r="L501" i="7"/>
  <c r="J501" i="7"/>
  <c r="G501" i="7"/>
  <c r="L500" i="7"/>
  <c r="J500" i="7"/>
  <c r="G500" i="7"/>
  <c r="G499" i="7"/>
  <c r="E498" i="7"/>
  <c r="G498" i="7"/>
  <c r="D498" i="7"/>
  <c r="C498" i="7"/>
  <c r="G494" i="7"/>
  <c r="G493" i="7"/>
  <c r="L492" i="7"/>
  <c r="L491" i="7"/>
  <c r="L488" i="7"/>
  <c r="L486" i="7"/>
  <c r="L485" i="7"/>
  <c r="L478" i="7"/>
  <c r="L474" i="7"/>
  <c r="AT464" i="7"/>
  <c r="AR464" i="7"/>
  <c r="AO464" i="7"/>
  <c r="BA464" i="7"/>
  <c r="AZ464" i="7"/>
  <c r="AE464" i="7"/>
  <c r="AD464" i="7"/>
  <c r="L463" i="7"/>
  <c r="AW464" i="7" s="1"/>
  <c r="I463" i="7"/>
  <c r="H463" i="7"/>
  <c r="E463" i="7"/>
  <c r="G463" i="7"/>
  <c r="D463" i="7"/>
  <c r="C463" i="7"/>
  <c r="B463" i="7"/>
  <c r="AT462" i="7"/>
  <c r="AR462" i="7"/>
  <c r="AO462" i="7"/>
  <c r="BA462" i="7"/>
  <c r="AZ462" i="7"/>
  <c r="AE462" i="7"/>
  <c r="AD462" i="7"/>
  <c r="L461" i="7"/>
  <c r="AW462" i="7" s="1"/>
  <c r="K461" i="7"/>
  <c r="H461" i="7"/>
  <c r="E461" i="7"/>
  <c r="G461" i="7"/>
  <c r="D461" i="7"/>
  <c r="B461" i="7"/>
  <c r="AT460" i="7"/>
  <c r="AR460" i="7"/>
  <c r="AO460" i="7"/>
  <c r="BA460" i="7"/>
  <c r="AZ460" i="7"/>
  <c r="AE460" i="7"/>
  <c r="AD460" i="7"/>
  <c r="L459" i="7"/>
  <c r="AW460" i="7" s="1"/>
  <c r="K459" i="7"/>
  <c r="H459" i="7"/>
  <c r="E459" i="7"/>
  <c r="G459" i="7"/>
  <c r="D459" i="7"/>
  <c r="B459" i="7"/>
  <c r="BA458" i="7"/>
  <c r="L457" i="7" s="1"/>
  <c r="AZ458" i="7"/>
  <c r="L456" i="7" s="1"/>
  <c r="AE458" i="7"/>
  <c r="AD458" i="7"/>
  <c r="G457" i="7"/>
  <c r="E457" i="7"/>
  <c r="G456" i="7"/>
  <c r="E456" i="7"/>
  <c r="L453" i="7"/>
  <c r="L452" i="7" s="1"/>
  <c r="AW458" i="7" s="1"/>
  <c r="I453" i="7"/>
  <c r="H453" i="7"/>
  <c r="J453" i="7" s="1"/>
  <c r="G453" i="7"/>
  <c r="G447" i="7"/>
  <c r="L451" i="7"/>
  <c r="J451" i="7"/>
  <c r="G451" i="7"/>
  <c r="F451" i="7"/>
  <c r="E451" i="7"/>
  <c r="L450" i="7"/>
  <c r="J450" i="7"/>
  <c r="G450" i="7"/>
  <c r="F450" i="7"/>
  <c r="L449" i="7"/>
  <c r="J449" i="7"/>
  <c r="G449" i="7"/>
  <c r="F449" i="7"/>
  <c r="E449" i="7"/>
  <c r="L448" i="7"/>
  <c r="J448" i="7"/>
  <c r="G448" i="7"/>
  <c r="F448" i="7"/>
  <c r="L445" i="7"/>
  <c r="L444" i="7" s="1"/>
  <c r="J445" i="7"/>
  <c r="G445" i="7"/>
  <c r="F445" i="7"/>
  <c r="G444" i="7"/>
  <c r="C443" i="7"/>
  <c r="B443" i="7"/>
  <c r="E442" i="7"/>
  <c r="G442" i="7"/>
  <c r="D442" i="7"/>
  <c r="AT441" i="7"/>
  <c r="AR441" i="7"/>
  <c r="AO441" i="7"/>
  <c r="BA441" i="7"/>
  <c r="AZ441" i="7"/>
  <c r="AE441" i="7"/>
  <c r="AD441" i="7"/>
  <c r="L440" i="7"/>
  <c r="AN441" i="7" s="1"/>
  <c r="K440" i="7"/>
  <c r="H440" i="7"/>
  <c r="E440" i="7"/>
  <c r="G440" i="7"/>
  <c r="D440" i="7"/>
  <c r="B440" i="7"/>
  <c r="AT439" i="7"/>
  <c r="AR439" i="7"/>
  <c r="AO439" i="7"/>
  <c r="BA439" i="7"/>
  <c r="AZ439" i="7"/>
  <c r="AE439" i="7"/>
  <c r="AD439" i="7"/>
  <c r="L438" i="7"/>
  <c r="AN439" i="7" s="1"/>
  <c r="K438" i="7"/>
  <c r="H438" i="7"/>
  <c r="E438" i="7"/>
  <c r="G438" i="7"/>
  <c r="D438" i="7"/>
  <c r="B438" i="7"/>
  <c r="AT437" i="7"/>
  <c r="AR437" i="7"/>
  <c r="AO437" i="7"/>
  <c r="BA437" i="7"/>
  <c r="AZ437" i="7"/>
  <c r="AE437" i="7"/>
  <c r="AD437" i="7"/>
  <c r="L436" i="7"/>
  <c r="AN437" i="7" s="1"/>
  <c r="K436" i="7"/>
  <c r="H436" i="7"/>
  <c r="E436" i="7"/>
  <c r="G436" i="7"/>
  <c r="D436" i="7"/>
  <c r="B436" i="7"/>
  <c r="AT435" i="7"/>
  <c r="AR435" i="7"/>
  <c r="AO435" i="7"/>
  <c r="BA435" i="7"/>
  <c r="AZ435" i="7"/>
  <c r="AE435" i="7"/>
  <c r="AD435" i="7"/>
  <c r="L434" i="7"/>
  <c r="AN435" i="7" s="1"/>
  <c r="K434" i="7"/>
  <c r="H434" i="7"/>
  <c r="E434" i="7"/>
  <c r="G434" i="7"/>
  <c r="D434" i="7"/>
  <c r="B434" i="7"/>
  <c r="AT433" i="7"/>
  <c r="AR433" i="7"/>
  <c r="AO433" i="7"/>
  <c r="BA433" i="7"/>
  <c r="AZ433" i="7"/>
  <c r="AE433" i="7"/>
  <c r="AD433" i="7"/>
  <c r="L432" i="7"/>
  <c r="AN433" i="7" s="1"/>
  <c r="K432" i="7"/>
  <c r="H432" i="7"/>
  <c r="E432" i="7"/>
  <c r="G432" i="7"/>
  <c r="D432" i="7"/>
  <c r="B432" i="7"/>
  <c r="AT431" i="7"/>
  <c r="AR431" i="7"/>
  <c r="AO431" i="7"/>
  <c r="BA431" i="7"/>
  <c r="AZ431" i="7"/>
  <c r="AE431" i="7"/>
  <c r="AD431" i="7"/>
  <c r="K431" i="7"/>
  <c r="L430" i="7"/>
  <c r="AN431" i="7" s="1"/>
  <c r="I430" i="7"/>
  <c r="H430" i="7"/>
  <c r="E430" i="7"/>
  <c r="G430" i="7"/>
  <c r="D430" i="7"/>
  <c r="C430" i="7"/>
  <c r="B430" i="7"/>
  <c r="AT429" i="7"/>
  <c r="AR429" i="7"/>
  <c r="AO429" i="7"/>
  <c r="BA429" i="7"/>
  <c r="AZ429" i="7"/>
  <c r="AE429" i="7"/>
  <c r="AD429" i="7"/>
  <c r="L428" i="7"/>
  <c r="K429" i="7" s="1"/>
  <c r="I428" i="7"/>
  <c r="H428" i="7"/>
  <c r="J428" i="7" s="1"/>
  <c r="E428" i="7"/>
  <c r="G428" i="7"/>
  <c r="D428" i="7"/>
  <c r="C428" i="7"/>
  <c r="B428" i="7"/>
  <c r="AW427" i="7"/>
  <c r="BA427" i="7"/>
  <c r="L426" i="7" s="1"/>
  <c r="AZ427" i="7"/>
  <c r="L425" i="7" s="1"/>
  <c r="AE427" i="7"/>
  <c r="AD427" i="7"/>
  <c r="G426" i="7"/>
  <c r="E426" i="7"/>
  <c r="G425" i="7"/>
  <c r="E425" i="7"/>
  <c r="G420" i="7"/>
  <c r="L422" i="7"/>
  <c r="L420" i="7" s="1"/>
  <c r="J422" i="7"/>
  <c r="G422" i="7"/>
  <c r="F422" i="7"/>
  <c r="E422" i="7"/>
  <c r="L421" i="7"/>
  <c r="J421" i="7"/>
  <c r="G421" i="7"/>
  <c r="F421" i="7"/>
  <c r="L418" i="7"/>
  <c r="L417" i="7" s="1"/>
  <c r="J418" i="7"/>
  <c r="G418" i="7"/>
  <c r="F418" i="7"/>
  <c r="G417" i="7"/>
  <c r="C416" i="7"/>
  <c r="B416" i="7"/>
  <c r="E415" i="7"/>
  <c r="G415" i="7"/>
  <c r="D415" i="7"/>
  <c r="AT414" i="7"/>
  <c r="AR414" i="7"/>
  <c r="AO414" i="7"/>
  <c r="BA414" i="7"/>
  <c r="AZ414" i="7"/>
  <c r="AE414" i="7"/>
  <c r="AD414" i="7"/>
  <c r="L413" i="7"/>
  <c r="AN414" i="7" s="1"/>
  <c r="K413" i="7"/>
  <c r="H413" i="7"/>
  <c r="E413" i="7"/>
  <c r="G413" i="7"/>
  <c r="D413" i="7"/>
  <c r="B413" i="7"/>
  <c r="AT412" i="7"/>
  <c r="AR412" i="7"/>
  <c r="AO412" i="7"/>
  <c r="BA412" i="7"/>
  <c r="AZ412" i="7"/>
  <c r="AE412" i="7"/>
  <c r="AD412" i="7"/>
  <c r="L411" i="7"/>
  <c r="AN412" i="7" s="1"/>
  <c r="I411" i="7"/>
  <c r="H411" i="7"/>
  <c r="E411" i="7"/>
  <c r="G411" i="7"/>
  <c r="D411" i="7"/>
  <c r="C411" i="7"/>
  <c r="B411" i="7"/>
  <c r="AT410" i="7"/>
  <c r="AR410" i="7"/>
  <c r="AO410" i="7"/>
  <c r="BA410" i="7"/>
  <c r="AZ410" i="7"/>
  <c r="AE410" i="7"/>
  <c r="AD410" i="7"/>
  <c r="L409" i="7"/>
  <c r="AW410" i="7" s="1"/>
  <c r="K409" i="7"/>
  <c r="H409" i="7"/>
  <c r="E409" i="7"/>
  <c r="G409" i="7"/>
  <c r="D409" i="7"/>
  <c r="B409" i="7"/>
  <c r="AT408" i="7"/>
  <c r="AR408" i="7"/>
  <c r="AO408" i="7"/>
  <c r="BA408" i="7"/>
  <c r="AZ408" i="7"/>
  <c r="AE408" i="7"/>
  <c r="AD408" i="7"/>
  <c r="L407" i="7"/>
  <c r="AW408" i="7" s="1"/>
  <c r="K407" i="7"/>
  <c r="H407" i="7"/>
  <c r="E407" i="7"/>
  <c r="G407" i="7"/>
  <c r="D407" i="7"/>
  <c r="B407" i="7"/>
  <c r="AT406" i="7"/>
  <c r="AR406" i="7"/>
  <c r="AO406" i="7"/>
  <c r="BA406" i="7"/>
  <c r="AZ406" i="7"/>
  <c r="AE406" i="7"/>
  <c r="AD406" i="7"/>
  <c r="K406" i="7"/>
  <c r="L405" i="7"/>
  <c r="AW406" i="7" s="1"/>
  <c r="K405" i="7"/>
  <c r="H405" i="7"/>
  <c r="E405" i="7"/>
  <c r="G405" i="7"/>
  <c r="D405" i="7"/>
  <c r="B405" i="7"/>
  <c r="AT404" i="7"/>
  <c r="AR404" i="7"/>
  <c r="AO404" i="7"/>
  <c r="BA404" i="7"/>
  <c r="AZ404" i="7"/>
  <c r="AE404" i="7"/>
  <c r="AD404" i="7"/>
  <c r="L403" i="7"/>
  <c r="AW404" i="7" s="1"/>
  <c r="K403" i="7"/>
  <c r="H403" i="7"/>
  <c r="E403" i="7"/>
  <c r="G403" i="7"/>
  <c r="D403" i="7"/>
  <c r="B403" i="7"/>
  <c r="AT402" i="7"/>
  <c r="AR402" i="7"/>
  <c r="AO402" i="7"/>
  <c r="BA402" i="7"/>
  <c r="AZ402" i="7"/>
  <c r="AE402" i="7"/>
  <c r="AD402" i="7"/>
  <c r="L401" i="7"/>
  <c r="AW402" i="7" s="1"/>
  <c r="K401" i="7"/>
  <c r="H401" i="7"/>
  <c r="E401" i="7"/>
  <c r="G401" i="7"/>
  <c r="D401" i="7"/>
  <c r="B401" i="7"/>
  <c r="AT400" i="7"/>
  <c r="AR400" i="7"/>
  <c r="AO400" i="7"/>
  <c r="BA400" i="7"/>
  <c r="AZ400" i="7"/>
  <c r="AE400" i="7"/>
  <c r="AD400" i="7"/>
  <c r="L399" i="7"/>
  <c r="AW400" i="7" s="1"/>
  <c r="K399" i="7"/>
  <c r="H399" i="7"/>
  <c r="E399" i="7"/>
  <c r="G399" i="7"/>
  <c r="D399" i="7"/>
  <c r="B399" i="7"/>
  <c r="AT398" i="7"/>
  <c r="AR398" i="7"/>
  <c r="AO398" i="7"/>
  <c r="BA398" i="7"/>
  <c r="AZ398" i="7"/>
  <c r="AE398" i="7"/>
  <c r="AD398" i="7"/>
  <c r="L397" i="7"/>
  <c r="AW398" i="7" s="1"/>
  <c r="I397" i="7"/>
  <c r="H397" i="7"/>
  <c r="J397" i="7" s="1"/>
  <c r="E397" i="7"/>
  <c r="G397" i="7"/>
  <c r="D397" i="7"/>
  <c r="C397" i="7"/>
  <c r="B397" i="7"/>
  <c r="AT396" i="7"/>
  <c r="AR396" i="7"/>
  <c r="AO396" i="7"/>
  <c r="BA396" i="7"/>
  <c r="AZ396" i="7"/>
  <c r="AE396" i="7"/>
  <c r="AD396" i="7"/>
  <c r="L395" i="7"/>
  <c r="AW396" i="7" s="1"/>
  <c r="I395" i="7"/>
  <c r="H395" i="7"/>
  <c r="E395" i="7"/>
  <c r="G395" i="7"/>
  <c r="D395" i="7"/>
  <c r="C395" i="7"/>
  <c r="B395" i="7"/>
  <c r="AT394" i="7"/>
  <c r="AR394" i="7"/>
  <c r="AO394" i="7"/>
  <c r="BA394" i="7"/>
  <c r="AZ394" i="7"/>
  <c r="AE394" i="7"/>
  <c r="AD394" i="7"/>
  <c r="L393" i="7"/>
  <c r="AW394" i="7" s="1"/>
  <c r="K393" i="7"/>
  <c r="H393" i="7"/>
  <c r="E393" i="7"/>
  <c r="G393" i="7"/>
  <c r="D393" i="7"/>
  <c r="B393" i="7"/>
  <c r="AT392" i="7"/>
  <c r="AR392" i="7"/>
  <c r="AO392" i="7"/>
  <c r="BA392" i="7"/>
  <c r="AZ392" i="7"/>
  <c r="AE392" i="7"/>
  <c r="AD392" i="7"/>
  <c r="C391" i="7"/>
  <c r="B391" i="7"/>
  <c r="L390" i="7"/>
  <c r="AW392" i="7" s="1"/>
  <c r="K390" i="7"/>
  <c r="H390" i="7"/>
  <c r="E390" i="7"/>
  <c r="G390" i="7"/>
  <c r="D390" i="7"/>
  <c r="B390" i="7"/>
  <c r="BA389" i="7"/>
  <c r="L388" i="7" s="1"/>
  <c r="AZ389" i="7"/>
  <c r="L387" i="7" s="1"/>
  <c r="AE389" i="7"/>
  <c r="AD389" i="7"/>
  <c r="G388" i="7"/>
  <c r="E388" i="7"/>
  <c r="G387" i="7"/>
  <c r="E387" i="7"/>
  <c r="G384" i="7"/>
  <c r="E384" i="7"/>
  <c r="D384" i="7"/>
  <c r="C384" i="7"/>
  <c r="B384" i="7"/>
  <c r="G383" i="7"/>
  <c r="E383" i="7"/>
  <c r="D383" i="7"/>
  <c r="C383" i="7"/>
  <c r="B383" i="7"/>
  <c r="G382" i="7"/>
  <c r="E382" i="7"/>
  <c r="D382" i="7"/>
  <c r="C382" i="7"/>
  <c r="B382" i="7"/>
  <c r="G381" i="7"/>
  <c r="E381" i="7"/>
  <c r="D381" i="7"/>
  <c r="C381" i="7"/>
  <c r="B381" i="7"/>
  <c r="G380" i="7"/>
  <c r="E380" i="7"/>
  <c r="D380" i="7"/>
  <c r="C380" i="7"/>
  <c r="B380" i="7"/>
  <c r="G379" i="7"/>
  <c r="E379" i="7"/>
  <c r="D379" i="7"/>
  <c r="C379" i="7"/>
  <c r="B379" i="7"/>
  <c r="G378" i="7"/>
  <c r="E378" i="7"/>
  <c r="D378" i="7"/>
  <c r="C378" i="7"/>
  <c r="B378" i="7"/>
  <c r="G377" i="7"/>
  <c r="E377" i="7"/>
  <c r="D377" i="7"/>
  <c r="C377" i="7"/>
  <c r="B377" i="7"/>
  <c r="G376" i="7"/>
  <c r="E376" i="7"/>
  <c r="D376" i="7"/>
  <c r="C376" i="7"/>
  <c r="B376" i="7"/>
  <c r="L375" i="7"/>
  <c r="I375" i="7"/>
  <c r="H375" i="7"/>
  <c r="G375" i="7"/>
  <c r="L374" i="7"/>
  <c r="I374" i="7"/>
  <c r="H374" i="7"/>
  <c r="J374" i="7" s="1"/>
  <c r="G374" i="7"/>
  <c r="L373" i="7"/>
  <c r="I373" i="7"/>
  <c r="H373" i="7"/>
  <c r="G373" i="7"/>
  <c r="L372" i="7"/>
  <c r="I372" i="7"/>
  <c r="H372" i="7"/>
  <c r="G372" i="7"/>
  <c r="L371" i="7"/>
  <c r="I371" i="7"/>
  <c r="H371" i="7"/>
  <c r="G371" i="7"/>
  <c r="L370" i="7"/>
  <c r="I370" i="7"/>
  <c r="H370" i="7"/>
  <c r="G370" i="7"/>
  <c r="G364" i="7"/>
  <c r="L368" i="7"/>
  <c r="J368" i="7"/>
  <c r="G368" i="7"/>
  <c r="F368" i="7"/>
  <c r="E368" i="7"/>
  <c r="L367" i="7"/>
  <c r="J367" i="7"/>
  <c r="G367" i="7"/>
  <c r="F367" i="7"/>
  <c r="L366" i="7"/>
  <c r="J366" i="7"/>
  <c r="G366" i="7"/>
  <c r="F366" i="7"/>
  <c r="E366" i="7"/>
  <c r="L365" i="7"/>
  <c r="I365" i="7"/>
  <c r="H365" i="7"/>
  <c r="G365" i="7"/>
  <c r="F365" i="7"/>
  <c r="L362" i="7"/>
  <c r="L361" i="7" s="1"/>
  <c r="I362" i="7"/>
  <c r="H362" i="7"/>
  <c r="G362" i="7"/>
  <c r="F362" i="7"/>
  <c r="G361" i="7"/>
  <c r="C360" i="7"/>
  <c r="B360" i="7"/>
  <c r="E359" i="7"/>
  <c r="G359" i="7"/>
  <c r="D359" i="7"/>
  <c r="AT358" i="7"/>
  <c r="AR358" i="7"/>
  <c r="AO358" i="7"/>
  <c r="BA358" i="7"/>
  <c r="AZ358" i="7"/>
  <c r="AE358" i="7"/>
  <c r="AD358" i="7"/>
  <c r="L357" i="7"/>
  <c r="AW358" i="7" s="1"/>
  <c r="I357" i="7"/>
  <c r="H357" i="7"/>
  <c r="E357" i="7"/>
  <c r="G357" i="7"/>
  <c r="D357" i="7"/>
  <c r="C357" i="7"/>
  <c r="B357" i="7"/>
  <c r="AT356" i="7"/>
  <c r="AR356" i="7"/>
  <c r="AO356" i="7"/>
  <c r="BA356" i="7"/>
  <c r="AZ356" i="7"/>
  <c r="AE356" i="7"/>
  <c r="AD356" i="7"/>
  <c r="L355" i="7"/>
  <c r="AN356" i="7" s="1"/>
  <c r="K355" i="7"/>
  <c r="H355" i="7"/>
  <c r="E355" i="7"/>
  <c r="G355" i="7"/>
  <c r="D355" i="7"/>
  <c r="B355" i="7"/>
  <c r="AT354" i="7"/>
  <c r="AR354" i="7"/>
  <c r="AO354" i="7"/>
  <c r="BA354" i="7"/>
  <c r="AZ354" i="7"/>
  <c r="AE354" i="7"/>
  <c r="AD354" i="7"/>
  <c r="L353" i="7"/>
  <c r="AN354" i="7" s="1"/>
  <c r="K353" i="7"/>
  <c r="H353" i="7"/>
  <c r="E353" i="7"/>
  <c r="G353" i="7"/>
  <c r="D353" i="7"/>
  <c r="B353" i="7"/>
  <c r="AT352" i="7"/>
  <c r="AR352" i="7"/>
  <c r="AO352" i="7"/>
  <c r="BA352" i="7"/>
  <c r="AZ352" i="7"/>
  <c r="AE352" i="7"/>
  <c r="AD352" i="7"/>
  <c r="L351" i="7"/>
  <c r="AN352" i="7" s="1"/>
  <c r="K351" i="7"/>
  <c r="H351" i="7"/>
  <c r="E351" i="7"/>
  <c r="G351" i="7"/>
  <c r="D351" i="7"/>
  <c r="B351" i="7"/>
  <c r="AT350" i="7"/>
  <c r="AR350" i="7"/>
  <c r="AO350" i="7"/>
  <c r="BA350" i="7"/>
  <c r="AZ350" i="7"/>
  <c r="AE350" i="7"/>
  <c r="AD350" i="7"/>
  <c r="L349" i="7"/>
  <c r="AN350" i="7" s="1"/>
  <c r="K349" i="7"/>
  <c r="H349" i="7"/>
  <c r="E349" i="7"/>
  <c r="G349" i="7"/>
  <c r="D349" i="7"/>
  <c r="B349" i="7"/>
  <c r="AT348" i="7"/>
  <c r="AR348" i="7"/>
  <c r="AO348" i="7"/>
  <c r="BA348" i="7"/>
  <c r="AZ348" i="7"/>
  <c r="AE348" i="7"/>
  <c r="AD348" i="7"/>
  <c r="L347" i="7"/>
  <c r="AN348" i="7" s="1"/>
  <c r="K347" i="7"/>
  <c r="H347" i="7"/>
  <c r="E347" i="7"/>
  <c r="G347" i="7"/>
  <c r="D347" i="7"/>
  <c r="B347" i="7"/>
  <c r="AT346" i="7"/>
  <c r="AR346" i="7"/>
  <c r="AO346" i="7"/>
  <c r="BA346" i="7"/>
  <c r="AZ346" i="7"/>
  <c r="AE346" i="7"/>
  <c r="AD346" i="7"/>
  <c r="L345" i="7"/>
  <c r="AN346" i="7" s="1"/>
  <c r="K345" i="7"/>
  <c r="H345" i="7"/>
  <c r="E345" i="7"/>
  <c r="G345" i="7"/>
  <c r="D345" i="7"/>
  <c r="B345" i="7"/>
  <c r="AT344" i="7"/>
  <c r="AR344" i="7"/>
  <c r="AO344" i="7"/>
  <c r="BA344" i="7"/>
  <c r="AZ344" i="7"/>
  <c r="AE344" i="7"/>
  <c r="AD344" i="7"/>
  <c r="L343" i="7"/>
  <c r="AN344" i="7" s="1"/>
  <c r="K343" i="7"/>
  <c r="H343" i="7"/>
  <c r="E343" i="7"/>
  <c r="G343" i="7"/>
  <c r="D343" i="7"/>
  <c r="B343" i="7"/>
  <c r="AT342" i="7"/>
  <c r="AR342" i="7"/>
  <c r="AO342" i="7"/>
  <c r="BA342" i="7"/>
  <c r="AZ342" i="7"/>
  <c r="AE342" i="7"/>
  <c r="AD342" i="7"/>
  <c r="L341" i="7"/>
  <c r="AN342" i="7" s="1"/>
  <c r="I341" i="7"/>
  <c r="H341" i="7"/>
  <c r="E341" i="7"/>
  <c r="G341" i="7"/>
  <c r="D341" i="7"/>
  <c r="C341" i="7"/>
  <c r="B341" i="7"/>
  <c r="AT340" i="7"/>
  <c r="AR340" i="7"/>
  <c r="AO340" i="7"/>
  <c r="BA340" i="7"/>
  <c r="AZ340" i="7"/>
  <c r="AE340" i="7"/>
  <c r="AD340" i="7"/>
  <c r="L339" i="7"/>
  <c r="AN340" i="7" s="1"/>
  <c r="I339" i="7"/>
  <c r="H339" i="7"/>
  <c r="E339" i="7"/>
  <c r="G339" i="7"/>
  <c r="D339" i="7"/>
  <c r="C339" i="7"/>
  <c r="B339" i="7"/>
  <c r="AT338" i="7"/>
  <c r="AR338" i="7"/>
  <c r="AO338" i="7"/>
  <c r="AN338" i="7"/>
  <c r="BA338" i="7"/>
  <c r="AZ338" i="7"/>
  <c r="AE338" i="7"/>
  <c r="AD338" i="7"/>
  <c r="L337" i="7"/>
  <c r="K338" i="7" s="1"/>
  <c r="K337" i="7"/>
  <c r="H337" i="7"/>
  <c r="E337" i="7"/>
  <c r="G337" i="7"/>
  <c r="D337" i="7"/>
  <c r="B337" i="7"/>
  <c r="AT336" i="7"/>
  <c r="AR336" i="7"/>
  <c r="AO336" i="7"/>
  <c r="BA336" i="7"/>
  <c r="AZ336" i="7"/>
  <c r="AE336" i="7"/>
  <c r="AD336" i="7"/>
  <c r="C335" i="7"/>
  <c r="B335" i="7"/>
  <c r="L334" i="7"/>
  <c r="AW336" i="7" s="1"/>
  <c r="K334" i="7"/>
  <c r="H334" i="7"/>
  <c r="E334" i="7"/>
  <c r="G334" i="7"/>
  <c r="D334" i="7"/>
  <c r="B334" i="7"/>
  <c r="BA333" i="7"/>
  <c r="L332" i="7" s="1"/>
  <c r="AZ333" i="7"/>
  <c r="L331" i="7" s="1"/>
  <c r="AE333" i="7"/>
  <c r="AD333" i="7"/>
  <c r="G332" i="7"/>
  <c r="E332" i="7"/>
  <c r="G331" i="7"/>
  <c r="E331" i="7"/>
  <c r="G328" i="7"/>
  <c r="E328" i="7"/>
  <c r="D328" i="7"/>
  <c r="C328" i="7"/>
  <c r="B328" i="7"/>
  <c r="G327" i="7"/>
  <c r="E327" i="7"/>
  <c r="D327" i="7"/>
  <c r="C327" i="7"/>
  <c r="B327" i="7"/>
  <c r="G326" i="7"/>
  <c r="E326" i="7"/>
  <c r="D326" i="7"/>
  <c r="C326" i="7"/>
  <c r="B326" i="7"/>
  <c r="G325" i="7"/>
  <c r="E325" i="7"/>
  <c r="D325" i="7"/>
  <c r="C325" i="7"/>
  <c r="B325" i="7"/>
  <c r="G324" i="7"/>
  <c r="E324" i="7"/>
  <c r="D324" i="7"/>
  <c r="C324" i="7"/>
  <c r="B324" i="7"/>
  <c r="G323" i="7"/>
  <c r="E323" i="7"/>
  <c r="D323" i="7"/>
  <c r="C323" i="7"/>
  <c r="B323" i="7"/>
  <c r="G322" i="7"/>
  <c r="E322" i="7"/>
  <c r="D322" i="7"/>
  <c r="C322" i="7"/>
  <c r="B322" i="7"/>
  <c r="G321" i="7"/>
  <c r="E321" i="7"/>
  <c r="D321" i="7"/>
  <c r="C321" i="7"/>
  <c r="B321" i="7"/>
  <c r="G320" i="7"/>
  <c r="E320" i="7"/>
  <c r="D320" i="7"/>
  <c r="C320" i="7"/>
  <c r="B320" i="7"/>
  <c r="L319" i="7"/>
  <c r="I319" i="7"/>
  <c r="H319" i="7"/>
  <c r="G319" i="7"/>
  <c r="L318" i="7"/>
  <c r="I318" i="7"/>
  <c r="H318" i="7"/>
  <c r="J318" i="7" s="1"/>
  <c r="G318" i="7"/>
  <c r="L317" i="7"/>
  <c r="I317" i="7"/>
  <c r="H317" i="7"/>
  <c r="G317" i="7"/>
  <c r="L316" i="7"/>
  <c r="I316" i="7"/>
  <c r="H316" i="7"/>
  <c r="J316" i="7" s="1"/>
  <c r="G316" i="7"/>
  <c r="L315" i="7"/>
  <c r="I315" i="7"/>
  <c r="H315" i="7"/>
  <c r="G315" i="7"/>
  <c r="L314" i="7"/>
  <c r="I314" i="7"/>
  <c r="H314" i="7"/>
  <c r="G314" i="7"/>
  <c r="G308" i="7"/>
  <c r="L312" i="7"/>
  <c r="J312" i="7"/>
  <c r="G312" i="7"/>
  <c r="F312" i="7"/>
  <c r="E312" i="7"/>
  <c r="L311" i="7"/>
  <c r="J311" i="7"/>
  <c r="G311" i="7"/>
  <c r="F311" i="7"/>
  <c r="L310" i="7"/>
  <c r="J310" i="7"/>
  <c r="G310" i="7"/>
  <c r="F310" i="7"/>
  <c r="E310" i="7"/>
  <c r="L309" i="7"/>
  <c r="I309" i="7"/>
  <c r="H309" i="7"/>
  <c r="G309" i="7"/>
  <c r="F309" i="7"/>
  <c r="L306" i="7"/>
  <c r="L305" i="7" s="1"/>
  <c r="I306" i="7"/>
  <c r="H306" i="7"/>
  <c r="G306" i="7"/>
  <c r="F306" i="7"/>
  <c r="G305" i="7"/>
  <c r="C304" i="7"/>
  <c r="B304" i="7"/>
  <c r="E303" i="7"/>
  <c r="G303" i="7"/>
  <c r="D303" i="7"/>
  <c r="AT302" i="7"/>
  <c r="AR302" i="7"/>
  <c r="AO302" i="7"/>
  <c r="BA302" i="7"/>
  <c r="AZ302" i="7"/>
  <c r="AE302" i="7"/>
  <c r="AD302" i="7"/>
  <c r="L301" i="7"/>
  <c r="AN302" i="7" s="1"/>
  <c r="I301" i="7"/>
  <c r="H301" i="7"/>
  <c r="E301" i="7"/>
  <c r="G301" i="7"/>
  <c r="D301" i="7"/>
  <c r="C301" i="7"/>
  <c r="B301" i="7"/>
  <c r="AT300" i="7"/>
  <c r="AR300" i="7"/>
  <c r="AO300" i="7"/>
  <c r="BA300" i="7"/>
  <c r="AZ300" i="7"/>
  <c r="AE300" i="7"/>
  <c r="AD300" i="7"/>
  <c r="L299" i="7"/>
  <c r="K300" i="7" s="1"/>
  <c r="K299" i="7"/>
  <c r="H299" i="7"/>
  <c r="E299" i="7"/>
  <c r="G299" i="7"/>
  <c r="D299" i="7"/>
  <c r="B299" i="7"/>
  <c r="AT298" i="7"/>
  <c r="AR298" i="7"/>
  <c r="AO298" i="7"/>
  <c r="BA298" i="7"/>
  <c r="AZ298" i="7"/>
  <c r="AE298" i="7"/>
  <c r="AD298" i="7"/>
  <c r="L297" i="7"/>
  <c r="K298" i="7" s="1"/>
  <c r="K297" i="7"/>
  <c r="H297" i="7"/>
  <c r="E297" i="7"/>
  <c r="G297" i="7"/>
  <c r="D297" i="7"/>
  <c r="B297" i="7"/>
  <c r="AT296" i="7"/>
  <c r="AR296" i="7"/>
  <c r="AO296" i="7"/>
  <c r="BA296" i="7"/>
  <c r="AZ296" i="7"/>
  <c r="AE296" i="7"/>
  <c r="AD296" i="7"/>
  <c r="L295" i="7"/>
  <c r="K296" i="7" s="1"/>
  <c r="K295" i="7"/>
  <c r="H295" i="7"/>
  <c r="E295" i="7"/>
  <c r="G295" i="7"/>
  <c r="D295" i="7"/>
  <c r="B295" i="7"/>
  <c r="AT294" i="7"/>
  <c r="AR294" i="7"/>
  <c r="AO294" i="7"/>
  <c r="BA294" i="7"/>
  <c r="AZ294" i="7"/>
  <c r="AE294" i="7"/>
  <c r="AD294" i="7"/>
  <c r="L293" i="7"/>
  <c r="K294" i="7" s="1"/>
  <c r="K293" i="7"/>
  <c r="H293" i="7"/>
  <c r="E293" i="7"/>
  <c r="G293" i="7"/>
  <c r="D293" i="7"/>
  <c r="B293" i="7"/>
  <c r="AT292" i="7"/>
  <c r="AR292" i="7"/>
  <c r="AO292" i="7"/>
  <c r="BA292" i="7"/>
  <c r="AZ292" i="7"/>
  <c r="AE292" i="7"/>
  <c r="AD292" i="7"/>
  <c r="L291" i="7"/>
  <c r="K292" i="7" s="1"/>
  <c r="K291" i="7"/>
  <c r="H291" i="7"/>
  <c r="E291" i="7"/>
  <c r="G291" i="7"/>
  <c r="D291" i="7"/>
  <c r="B291" i="7"/>
  <c r="AT290" i="7"/>
  <c r="AR290" i="7"/>
  <c r="AO290" i="7"/>
  <c r="BA290" i="7"/>
  <c r="AZ290" i="7"/>
  <c r="AE290" i="7"/>
  <c r="AD290" i="7"/>
  <c r="L289" i="7"/>
  <c r="K290" i="7" s="1"/>
  <c r="K289" i="7"/>
  <c r="H289" i="7"/>
  <c r="E289" i="7"/>
  <c r="G289" i="7"/>
  <c r="D289" i="7"/>
  <c r="B289" i="7"/>
  <c r="AT288" i="7"/>
  <c r="AR288" i="7"/>
  <c r="AO288" i="7"/>
  <c r="BA288" i="7"/>
  <c r="AZ288" i="7"/>
  <c r="AE288" i="7"/>
  <c r="AD288" i="7"/>
  <c r="L287" i="7"/>
  <c r="K288" i="7" s="1"/>
  <c r="I287" i="7"/>
  <c r="H287" i="7"/>
  <c r="J287" i="7" s="1"/>
  <c r="E287" i="7"/>
  <c r="G287" i="7"/>
  <c r="D287" i="7"/>
  <c r="C287" i="7"/>
  <c r="B287" i="7"/>
  <c r="AT286" i="7"/>
  <c r="AR286" i="7"/>
  <c r="AO286" i="7"/>
  <c r="BA286" i="7"/>
  <c r="AZ286" i="7"/>
  <c r="AE286" i="7"/>
  <c r="AD286" i="7"/>
  <c r="C285" i="7"/>
  <c r="B285" i="7"/>
  <c r="L284" i="7"/>
  <c r="K286" i="7" s="1"/>
  <c r="K284" i="7"/>
  <c r="H284" i="7"/>
  <c r="E284" i="7"/>
  <c r="G284" i="7"/>
  <c r="D284" i="7"/>
  <c r="B284" i="7"/>
  <c r="BA283" i="7"/>
  <c r="L282" i="7" s="1"/>
  <c r="AZ283" i="7"/>
  <c r="L281" i="7" s="1"/>
  <c r="AE283" i="7"/>
  <c r="AD283" i="7"/>
  <c r="G282" i="7"/>
  <c r="E282" i="7"/>
  <c r="G281" i="7"/>
  <c r="E281" i="7"/>
  <c r="G278" i="7"/>
  <c r="E278" i="7"/>
  <c r="D278" i="7"/>
  <c r="C278" i="7"/>
  <c r="B278" i="7"/>
  <c r="G277" i="7"/>
  <c r="E277" i="7"/>
  <c r="D277" i="7"/>
  <c r="C277" i="7"/>
  <c r="B277" i="7"/>
  <c r="G276" i="7"/>
  <c r="E276" i="7"/>
  <c r="D276" i="7"/>
  <c r="C276" i="7"/>
  <c r="B276" i="7"/>
  <c r="G275" i="7"/>
  <c r="E275" i="7"/>
  <c r="D275" i="7"/>
  <c r="C275" i="7"/>
  <c r="B275" i="7"/>
  <c r="G274" i="7"/>
  <c r="E274" i="7"/>
  <c r="D274" i="7"/>
  <c r="C274" i="7"/>
  <c r="B274" i="7"/>
  <c r="G273" i="7"/>
  <c r="E273" i="7"/>
  <c r="D273" i="7"/>
  <c r="C273" i="7"/>
  <c r="B273" i="7"/>
  <c r="G272" i="7"/>
  <c r="E272" i="7"/>
  <c r="D272" i="7"/>
  <c r="C272" i="7"/>
  <c r="B272" i="7"/>
  <c r="L271" i="7"/>
  <c r="I271" i="7"/>
  <c r="H271" i="7"/>
  <c r="G271" i="7"/>
  <c r="L270" i="7"/>
  <c r="I270" i="7"/>
  <c r="H270" i="7"/>
  <c r="G270" i="7"/>
  <c r="L269" i="7"/>
  <c r="I269" i="7"/>
  <c r="H269" i="7"/>
  <c r="G269" i="7"/>
  <c r="L268" i="7"/>
  <c r="I268" i="7"/>
  <c r="H268" i="7"/>
  <c r="G268" i="7"/>
  <c r="L267" i="7"/>
  <c r="I267" i="7"/>
  <c r="H267" i="7"/>
  <c r="G267" i="7"/>
  <c r="L266" i="7"/>
  <c r="I266" i="7"/>
  <c r="H266" i="7"/>
  <c r="G266" i="7"/>
  <c r="G260" i="7"/>
  <c r="L264" i="7"/>
  <c r="J264" i="7"/>
  <c r="G264" i="7"/>
  <c r="F264" i="7"/>
  <c r="E264" i="7"/>
  <c r="L263" i="7"/>
  <c r="I263" i="7"/>
  <c r="J263" i="7" s="1"/>
  <c r="H263" i="7"/>
  <c r="G263" i="7"/>
  <c r="F263" i="7"/>
  <c r="L262" i="7"/>
  <c r="J262" i="7"/>
  <c r="G262" i="7"/>
  <c r="F262" i="7"/>
  <c r="E262" i="7"/>
  <c r="L261" i="7"/>
  <c r="I261" i="7"/>
  <c r="H261" i="7"/>
  <c r="J261" i="7" s="1"/>
  <c r="G261" i="7"/>
  <c r="F261" i="7"/>
  <c r="L258" i="7"/>
  <c r="L257" i="7" s="1"/>
  <c r="I258" i="7"/>
  <c r="J258" i="7" s="1"/>
  <c r="H258" i="7"/>
  <c r="G258" i="7"/>
  <c r="F258" i="7"/>
  <c r="G257" i="7"/>
  <c r="C256" i="7"/>
  <c r="B256" i="7"/>
  <c r="E255" i="7"/>
  <c r="G255" i="7"/>
  <c r="D255" i="7"/>
  <c r="AW254" i="7"/>
  <c r="BA254" i="7"/>
  <c r="L253" i="7" s="1"/>
  <c r="AZ254" i="7"/>
  <c r="L252" i="7" s="1"/>
  <c r="AE254" i="7"/>
  <c r="AD254" i="7"/>
  <c r="G253" i="7"/>
  <c r="E253" i="7"/>
  <c r="G252" i="7"/>
  <c r="E252" i="7"/>
  <c r="G246" i="7"/>
  <c r="L249" i="7"/>
  <c r="L246" i="7" s="1"/>
  <c r="J249" i="7"/>
  <c r="G249" i="7"/>
  <c r="F249" i="7"/>
  <c r="E249" i="7"/>
  <c r="L248" i="7"/>
  <c r="J248" i="7"/>
  <c r="G248" i="7"/>
  <c r="F248" i="7"/>
  <c r="L247" i="7"/>
  <c r="J247" i="7"/>
  <c r="G247" i="7"/>
  <c r="F247" i="7"/>
  <c r="L244" i="7"/>
  <c r="L243" i="7" s="1"/>
  <c r="J244" i="7"/>
  <c r="G244" i="7"/>
  <c r="F244" i="7"/>
  <c r="G243" i="7"/>
  <c r="C242" i="7"/>
  <c r="B242" i="7"/>
  <c r="E241" i="7"/>
  <c r="G241" i="7"/>
  <c r="D241" i="7"/>
  <c r="AW240" i="7"/>
  <c r="BA240" i="7"/>
  <c r="L239" i="7" s="1"/>
  <c r="AZ240" i="7"/>
  <c r="L238" i="7" s="1"/>
  <c r="AE240" i="7"/>
  <c r="AD240" i="7"/>
  <c r="G239" i="7"/>
  <c r="E239" i="7"/>
  <c r="G238" i="7"/>
  <c r="E238" i="7"/>
  <c r="G232" i="7"/>
  <c r="L235" i="7"/>
  <c r="L232" i="7" s="1"/>
  <c r="J235" i="7"/>
  <c r="G235" i="7"/>
  <c r="F235" i="7"/>
  <c r="E235" i="7"/>
  <c r="L234" i="7"/>
  <c r="J234" i="7"/>
  <c r="G234" i="7"/>
  <c r="F234" i="7"/>
  <c r="L233" i="7"/>
  <c r="J233" i="7"/>
  <c r="G233" i="7"/>
  <c r="F233" i="7"/>
  <c r="L230" i="7"/>
  <c r="L229" i="7" s="1"/>
  <c r="J230" i="7"/>
  <c r="G230" i="7"/>
  <c r="F230" i="7"/>
  <c r="G229" i="7"/>
  <c r="C228" i="7"/>
  <c r="B228" i="7"/>
  <c r="E227" i="7"/>
  <c r="G227" i="7"/>
  <c r="D227" i="7"/>
  <c r="AW226" i="7"/>
  <c r="BA226" i="7"/>
  <c r="L225" i="7" s="1"/>
  <c r="AZ226" i="7"/>
  <c r="L224" i="7" s="1"/>
  <c r="AE226" i="7"/>
  <c r="AD226" i="7"/>
  <c r="G225" i="7"/>
  <c r="E225" i="7"/>
  <c r="G224" i="7"/>
  <c r="E224" i="7"/>
  <c r="G216" i="7"/>
  <c r="L221" i="7"/>
  <c r="J221" i="7"/>
  <c r="G221" i="7"/>
  <c r="F221" i="7"/>
  <c r="E221" i="7"/>
  <c r="L220" i="7"/>
  <c r="J220" i="7"/>
  <c r="G220" i="7"/>
  <c r="F220" i="7"/>
  <c r="L219" i="7"/>
  <c r="J219" i="7"/>
  <c r="G219" i="7"/>
  <c r="F219" i="7"/>
  <c r="L218" i="7"/>
  <c r="J218" i="7"/>
  <c r="G218" i="7"/>
  <c r="F218" i="7"/>
  <c r="E218" i="7"/>
  <c r="L217" i="7"/>
  <c r="J217" i="7"/>
  <c r="G217" i="7"/>
  <c r="F217" i="7"/>
  <c r="L214" i="7"/>
  <c r="L213" i="7" s="1"/>
  <c r="J214" i="7"/>
  <c r="G214" i="7"/>
  <c r="F214" i="7"/>
  <c r="G213" i="7"/>
  <c r="C212" i="7"/>
  <c r="B212" i="7"/>
  <c r="E211" i="7"/>
  <c r="G211" i="7"/>
  <c r="D211" i="7"/>
  <c r="AU210" i="7"/>
  <c r="AS210" i="7"/>
  <c r="AP210" i="7"/>
  <c r="AN210" i="7"/>
  <c r="BA210" i="7"/>
  <c r="AZ210" i="7"/>
  <c r="AE210" i="7"/>
  <c r="AD210" i="7"/>
  <c r="L209" i="7"/>
  <c r="K210" i="7" s="1"/>
  <c r="J209" i="7"/>
  <c r="E209" i="7"/>
  <c r="G209" i="7"/>
  <c r="D209" i="7"/>
  <c r="C209" i="7"/>
  <c r="G205" i="7"/>
  <c r="G204" i="7"/>
  <c r="L203" i="7"/>
  <c r="L202" i="7"/>
  <c r="L199" i="7"/>
  <c r="L197" i="7"/>
  <c r="L196" i="7"/>
  <c r="L189" i="7"/>
  <c r="L185" i="7"/>
  <c r="AU175" i="7"/>
  <c r="AS175" i="7"/>
  <c r="AP175" i="7"/>
  <c r="BA175" i="7"/>
  <c r="AZ175" i="7"/>
  <c r="AE175" i="7"/>
  <c r="AD175" i="7"/>
  <c r="L174" i="7"/>
  <c r="AN175" i="7" s="1"/>
  <c r="J174" i="7"/>
  <c r="E174" i="7"/>
  <c r="G174" i="7"/>
  <c r="D174" i="7"/>
  <c r="C174" i="7"/>
  <c r="BB173" i="7"/>
  <c r="AU173" i="7"/>
  <c r="AS173" i="7"/>
  <c r="AP173" i="7"/>
  <c r="BA173" i="7"/>
  <c r="AZ173" i="7"/>
  <c r="AE173" i="7"/>
  <c r="AD173" i="7"/>
  <c r="L172" i="7"/>
  <c r="AN173" i="7" s="1"/>
  <c r="J172" i="7"/>
  <c r="E172" i="7"/>
  <c r="G172" i="7"/>
  <c r="D172" i="7"/>
  <c r="C172" i="7"/>
  <c r="AU171" i="7"/>
  <c r="AS171" i="7"/>
  <c r="AP171" i="7"/>
  <c r="BA171" i="7"/>
  <c r="AZ171" i="7"/>
  <c r="AE171" i="7"/>
  <c r="AD171" i="7"/>
  <c r="L170" i="7"/>
  <c r="AN171" i="7" s="1"/>
  <c r="J170" i="7"/>
  <c r="E170" i="7"/>
  <c r="G170" i="7"/>
  <c r="D170" i="7"/>
  <c r="C170" i="7"/>
  <c r="AU169" i="7"/>
  <c r="AS169" i="7"/>
  <c r="AP169" i="7"/>
  <c r="BA169" i="7"/>
  <c r="AZ169" i="7"/>
  <c r="AE169" i="7"/>
  <c r="AD169" i="7"/>
  <c r="L168" i="7"/>
  <c r="K169" i="7" s="1"/>
  <c r="J168" i="7"/>
  <c r="E168" i="7"/>
  <c r="G168" i="7"/>
  <c r="D168" i="7"/>
  <c r="C168" i="7"/>
  <c r="AU167" i="7"/>
  <c r="AS167" i="7"/>
  <c r="AP167" i="7"/>
  <c r="BA167" i="7"/>
  <c r="AZ167" i="7"/>
  <c r="AE167" i="7"/>
  <c r="AD167" i="7"/>
  <c r="L166" i="7"/>
  <c r="K167" i="7" s="1"/>
  <c r="J166" i="7"/>
  <c r="E166" i="7"/>
  <c r="G166" i="7"/>
  <c r="D166" i="7"/>
  <c r="C166" i="7"/>
  <c r="AW165" i="7"/>
  <c r="BA165" i="7"/>
  <c r="L164" i="7" s="1"/>
  <c r="AZ165" i="7"/>
  <c r="L163" i="7" s="1"/>
  <c r="AE165" i="7"/>
  <c r="AD165" i="7"/>
  <c r="G164" i="7"/>
  <c r="E164" i="7"/>
  <c r="G163" i="7"/>
  <c r="E163" i="7"/>
  <c r="G155" i="7"/>
  <c r="L160" i="7"/>
  <c r="J160" i="7"/>
  <c r="G160" i="7"/>
  <c r="F160" i="7"/>
  <c r="E160" i="7"/>
  <c r="L159" i="7"/>
  <c r="J159" i="7"/>
  <c r="G159" i="7"/>
  <c r="F159" i="7"/>
  <c r="L158" i="7"/>
  <c r="J158" i="7"/>
  <c r="G158" i="7"/>
  <c r="F158" i="7"/>
  <c r="L157" i="7"/>
  <c r="J157" i="7"/>
  <c r="G157" i="7"/>
  <c r="F157" i="7"/>
  <c r="E157" i="7"/>
  <c r="L156" i="7"/>
  <c r="J156" i="7"/>
  <c r="G156" i="7"/>
  <c r="F156" i="7"/>
  <c r="L153" i="7"/>
  <c r="L152" i="7" s="1"/>
  <c r="J153" i="7"/>
  <c r="G153" i="7"/>
  <c r="F153" i="7"/>
  <c r="G152" i="7"/>
  <c r="C151" i="7"/>
  <c r="B151" i="7"/>
  <c r="E150" i="7"/>
  <c r="G150" i="7"/>
  <c r="D150" i="7"/>
  <c r="AW149" i="7"/>
  <c r="BA149" i="7"/>
  <c r="L148" i="7" s="1"/>
  <c r="AZ149" i="7"/>
  <c r="L147" i="7" s="1"/>
  <c r="AE149" i="7"/>
  <c r="AD149" i="7"/>
  <c r="G148" i="7"/>
  <c r="E148" i="7"/>
  <c r="G147" i="7"/>
  <c r="E147" i="7"/>
  <c r="G138" i="7"/>
  <c r="L144" i="7"/>
  <c r="J144" i="7"/>
  <c r="G144" i="7"/>
  <c r="F144" i="7"/>
  <c r="E144" i="7"/>
  <c r="L143" i="7"/>
  <c r="J143" i="7"/>
  <c r="G143" i="7"/>
  <c r="F143" i="7"/>
  <c r="L142" i="7"/>
  <c r="J142" i="7"/>
  <c r="G142" i="7"/>
  <c r="F142" i="7"/>
  <c r="E142" i="7"/>
  <c r="L141" i="7"/>
  <c r="I141" i="7"/>
  <c r="H141" i="7"/>
  <c r="G141" i="7"/>
  <c r="F141" i="7"/>
  <c r="L140" i="7"/>
  <c r="J140" i="7"/>
  <c r="G140" i="7"/>
  <c r="F140" i="7"/>
  <c r="E140" i="7"/>
  <c r="L139" i="7"/>
  <c r="J139" i="7"/>
  <c r="G139" i="7"/>
  <c r="F139" i="7"/>
  <c r="L136" i="7"/>
  <c r="L135" i="7" s="1"/>
  <c r="J136" i="7"/>
  <c r="G136" i="7"/>
  <c r="F136" i="7"/>
  <c r="G135" i="7"/>
  <c r="C134" i="7"/>
  <c r="B134" i="7"/>
  <c r="E133" i="7"/>
  <c r="G133" i="7"/>
  <c r="D133" i="7"/>
  <c r="AW132" i="7"/>
  <c r="BA132" i="7"/>
  <c r="L131" i="7" s="1"/>
  <c r="AZ132" i="7"/>
  <c r="L130" i="7" s="1"/>
  <c r="AE132" i="7"/>
  <c r="AD132" i="7"/>
  <c r="G131" i="7"/>
  <c r="E131" i="7"/>
  <c r="G130" i="7"/>
  <c r="E130" i="7"/>
  <c r="G121" i="7"/>
  <c r="L127" i="7"/>
  <c r="J127" i="7"/>
  <c r="G127" i="7"/>
  <c r="F127" i="7"/>
  <c r="E127" i="7"/>
  <c r="L126" i="7"/>
  <c r="J126" i="7"/>
  <c r="G126" i="7"/>
  <c r="F126" i="7"/>
  <c r="L125" i="7"/>
  <c r="J125" i="7"/>
  <c r="G125" i="7"/>
  <c r="F125" i="7"/>
  <c r="E125" i="7"/>
  <c r="L124" i="7"/>
  <c r="I124" i="7"/>
  <c r="H124" i="7"/>
  <c r="G124" i="7"/>
  <c r="F124" i="7"/>
  <c r="L123" i="7"/>
  <c r="J123" i="7"/>
  <c r="G123" i="7"/>
  <c r="F123" i="7"/>
  <c r="E123" i="7"/>
  <c r="L122" i="7"/>
  <c r="J122" i="7"/>
  <c r="G122" i="7"/>
  <c r="F122" i="7"/>
  <c r="L119" i="7"/>
  <c r="L118" i="7" s="1"/>
  <c r="J119" i="7"/>
  <c r="G119" i="7"/>
  <c r="F119" i="7"/>
  <c r="G118" i="7"/>
  <c r="C117" i="7"/>
  <c r="B117" i="7"/>
  <c r="E116" i="7"/>
  <c r="G116" i="7"/>
  <c r="D116" i="7"/>
  <c r="AW115" i="7"/>
  <c r="BA115" i="7"/>
  <c r="L114" i="7" s="1"/>
  <c r="AZ115" i="7"/>
  <c r="L113" i="7" s="1"/>
  <c r="AE115" i="7"/>
  <c r="AD115" i="7"/>
  <c r="G114" i="7"/>
  <c r="E114" i="7"/>
  <c r="G113" i="7"/>
  <c r="E113" i="7"/>
  <c r="G106" i="7"/>
  <c r="L110" i="7"/>
  <c r="J110" i="7"/>
  <c r="G110" i="7"/>
  <c r="F110" i="7"/>
  <c r="E110" i="7"/>
  <c r="L109" i="7"/>
  <c r="J109" i="7"/>
  <c r="G109" i="7"/>
  <c r="F109" i="7"/>
  <c r="L108" i="7"/>
  <c r="J108" i="7"/>
  <c r="G108" i="7"/>
  <c r="F108" i="7"/>
  <c r="E108" i="7"/>
  <c r="L107" i="7"/>
  <c r="J107" i="7"/>
  <c r="G107" i="7"/>
  <c r="F107" i="7"/>
  <c r="L104" i="7"/>
  <c r="L103" i="7" s="1"/>
  <c r="J104" i="7"/>
  <c r="G104" i="7"/>
  <c r="F104" i="7"/>
  <c r="G103" i="7"/>
  <c r="C102" i="7"/>
  <c r="B102" i="7"/>
  <c r="E101" i="7"/>
  <c r="G101" i="7"/>
  <c r="D101" i="7"/>
  <c r="AW100" i="7"/>
  <c r="BA100" i="7"/>
  <c r="L99" i="7" s="1"/>
  <c r="AZ100" i="7"/>
  <c r="L98" i="7" s="1"/>
  <c r="AE100" i="7"/>
  <c r="AD100" i="7"/>
  <c r="G99" i="7"/>
  <c r="E99" i="7"/>
  <c r="G98" i="7"/>
  <c r="E98" i="7"/>
  <c r="G92" i="7"/>
  <c r="L95" i="7"/>
  <c r="L92" i="7" s="1"/>
  <c r="AT100" i="7" s="1"/>
  <c r="J95" i="7"/>
  <c r="G95" i="7"/>
  <c r="F95" i="7"/>
  <c r="E95" i="7"/>
  <c r="L94" i="7"/>
  <c r="J94" i="7"/>
  <c r="G94" i="7"/>
  <c r="F94" i="7"/>
  <c r="L93" i="7"/>
  <c r="J93" i="7"/>
  <c r="G93" i="7"/>
  <c r="F93" i="7"/>
  <c r="L90" i="7"/>
  <c r="L89" i="7" s="1"/>
  <c r="J90" i="7"/>
  <c r="G90" i="7"/>
  <c r="F90" i="7"/>
  <c r="G89" i="7"/>
  <c r="C88" i="7"/>
  <c r="B88" i="7"/>
  <c r="E87" i="7"/>
  <c r="G87" i="7"/>
  <c r="D87" i="7"/>
  <c r="AW86" i="7"/>
  <c r="BA86" i="7"/>
  <c r="L85" i="7" s="1"/>
  <c r="AZ86" i="7"/>
  <c r="L84" i="7" s="1"/>
  <c r="AE86" i="7"/>
  <c r="AD86" i="7"/>
  <c r="G85" i="7"/>
  <c r="E85" i="7"/>
  <c r="G84" i="7"/>
  <c r="E84" i="7"/>
  <c r="L78" i="7"/>
  <c r="AT86" i="7" s="1"/>
  <c r="G78" i="7"/>
  <c r="L81" i="7"/>
  <c r="J81" i="7"/>
  <c r="G81" i="7"/>
  <c r="F81" i="7"/>
  <c r="E81" i="7"/>
  <c r="L80" i="7"/>
  <c r="J80" i="7"/>
  <c r="G80" i="7"/>
  <c r="F80" i="7"/>
  <c r="L79" i="7"/>
  <c r="J79" i="7"/>
  <c r="G79" i="7"/>
  <c r="F79" i="7"/>
  <c r="L76" i="7"/>
  <c r="L75" i="7" s="1"/>
  <c r="J76" i="7"/>
  <c r="G76" i="7"/>
  <c r="F76" i="7"/>
  <c r="G75" i="7"/>
  <c r="C74" i="7"/>
  <c r="B74" i="7"/>
  <c r="E73" i="7"/>
  <c r="G73" i="7"/>
  <c r="D73" i="7"/>
  <c r="AW72" i="7"/>
  <c r="BA72" i="7"/>
  <c r="L71" i="7" s="1"/>
  <c r="AZ72" i="7"/>
  <c r="L70" i="7" s="1"/>
  <c r="AE72" i="7"/>
  <c r="AD72" i="7"/>
  <c r="G71" i="7"/>
  <c r="E71" i="7"/>
  <c r="G70" i="7"/>
  <c r="E70" i="7"/>
  <c r="G63" i="7"/>
  <c r="L67" i="7"/>
  <c r="L63" i="7" s="1"/>
  <c r="J67" i="7"/>
  <c r="G67" i="7"/>
  <c r="F67" i="7"/>
  <c r="E67" i="7"/>
  <c r="L66" i="7"/>
  <c r="J66" i="7"/>
  <c r="G66" i="7"/>
  <c r="F66" i="7"/>
  <c r="L65" i="7"/>
  <c r="J65" i="7"/>
  <c r="G65" i="7"/>
  <c r="F65" i="7"/>
  <c r="E65" i="7"/>
  <c r="L64" i="7"/>
  <c r="I64" i="7"/>
  <c r="H64" i="7"/>
  <c r="J64" i="7" s="1"/>
  <c r="G64" i="7"/>
  <c r="F64" i="7"/>
  <c r="L61" i="7"/>
  <c r="L60" i="7" s="1"/>
  <c r="J61" i="7"/>
  <c r="G61" i="7"/>
  <c r="F61" i="7"/>
  <c r="G60" i="7"/>
  <c r="C59" i="7"/>
  <c r="B59" i="7"/>
  <c r="E58" i="7"/>
  <c r="G58" i="7"/>
  <c r="D58" i="7"/>
  <c r="AW57" i="7"/>
  <c r="BA57" i="7"/>
  <c r="AZ57" i="7"/>
  <c r="AE57" i="7"/>
  <c r="AD57" i="7"/>
  <c r="G56" i="7"/>
  <c r="E56" i="7"/>
  <c r="G55" i="7"/>
  <c r="E55" i="7"/>
  <c r="G48" i="7"/>
  <c r="L52" i="7"/>
  <c r="J52" i="7"/>
  <c r="G52" i="7"/>
  <c r="F52" i="7"/>
  <c r="E52" i="7"/>
  <c r="L51" i="7"/>
  <c r="J51" i="7"/>
  <c r="G51" i="7"/>
  <c r="F51" i="7"/>
  <c r="L50" i="7"/>
  <c r="J50" i="7"/>
  <c r="G50" i="7"/>
  <c r="F50" i="7"/>
  <c r="E50" i="7"/>
  <c r="L49" i="7"/>
  <c r="I49" i="7"/>
  <c r="J49" i="7" s="1"/>
  <c r="H49" i="7"/>
  <c r="G49" i="7"/>
  <c r="F49" i="7"/>
  <c r="L46" i="7"/>
  <c r="L45" i="7" s="1"/>
  <c r="J46" i="7"/>
  <c r="G46" i="7"/>
  <c r="F46" i="7"/>
  <c r="G45" i="7"/>
  <c r="C44" i="7"/>
  <c r="B44" i="7"/>
  <c r="E43" i="7"/>
  <c r="G43" i="7"/>
  <c r="D43" i="7"/>
  <c r="A20" i="7"/>
  <c r="F16" i="7"/>
  <c r="F14" i="7"/>
  <c r="CO6" i="7"/>
  <c r="F6" i="7"/>
  <c r="CO4" i="7"/>
  <c r="F4" i="7"/>
  <c r="A1" i="7"/>
  <c r="L872" i="7" l="1"/>
  <c r="J780" i="7"/>
  <c r="K404" i="7"/>
  <c r="I404" i="7" s="1"/>
  <c r="AN169" i="7"/>
  <c r="J411" i="7"/>
  <c r="L505" i="7"/>
  <c r="L121" i="7"/>
  <c r="I338" i="7"/>
  <c r="L663" i="7"/>
  <c r="AW671" i="7" s="1"/>
  <c r="I674" i="7"/>
  <c r="K358" i="7"/>
  <c r="I358" i="7" s="1"/>
  <c r="BB169" i="7"/>
  <c r="AN286" i="7"/>
  <c r="AW288" i="7"/>
  <c r="J306" i="7"/>
  <c r="J317" i="7"/>
  <c r="K400" i="7"/>
  <c r="I400" i="7" s="1"/>
  <c r="J509" i="7"/>
  <c r="J269" i="7"/>
  <c r="J664" i="7"/>
  <c r="L794" i="7"/>
  <c r="J371" i="7"/>
  <c r="AW535" i="7"/>
  <c r="J430" i="7"/>
  <c r="L308" i="7"/>
  <c r="AN358" i="7"/>
  <c r="I300" i="7"/>
  <c r="L855" i="7"/>
  <c r="BB210" i="7"/>
  <c r="L479" i="7" s="1"/>
  <c r="AW338" i="7"/>
  <c r="I431" i="7"/>
  <c r="L504" i="7"/>
  <c r="AO523" i="7" s="1"/>
  <c r="I292" i="7"/>
  <c r="AN292" i="7"/>
  <c r="AW414" i="7"/>
  <c r="K441" i="7"/>
  <c r="I441" i="7" s="1"/>
  <c r="J314" i="7"/>
  <c r="K638" i="7"/>
  <c r="I638" i="7" s="1"/>
  <c r="I167" i="7"/>
  <c r="I298" i="7"/>
  <c r="J319" i="7"/>
  <c r="K460" i="7"/>
  <c r="AN539" i="7"/>
  <c r="K559" i="7"/>
  <c r="AN783" i="7"/>
  <c r="K402" i="7"/>
  <c r="I402" i="7" s="1"/>
  <c r="L155" i="7"/>
  <c r="AW302" i="7"/>
  <c r="L369" i="7"/>
  <c r="AW389" i="7" s="1"/>
  <c r="K439" i="7"/>
  <c r="I439" i="7" s="1"/>
  <c r="L788" i="7"/>
  <c r="K175" i="7"/>
  <c r="K396" i="7"/>
  <c r="I396" i="7" s="1"/>
  <c r="L757" i="7"/>
  <c r="J267" i="7"/>
  <c r="J339" i="7"/>
  <c r="L718" i="7"/>
  <c r="I296" i="7"/>
  <c r="AW539" i="7"/>
  <c r="L693" i="7"/>
  <c r="L715" i="7"/>
  <c r="AW537" i="7"/>
  <c r="AN559" i="7"/>
  <c r="L720" i="7"/>
  <c r="J362" i="7"/>
  <c r="J373" i="7"/>
  <c r="L802" i="7"/>
  <c r="AN557" i="7"/>
  <c r="J641" i="7"/>
  <c r="L762" i="7"/>
  <c r="L716" i="7"/>
  <c r="J124" i="7"/>
  <c r="AW290" i="7"/>
  <c r="K302" i="7"/>
  <c r="I302" i="7" s="1"/>
  <c r="J372" i="7"/>
  <c r="K398" i="7"/>
  <c r="I398" i="7" s="1"/>
  <c r="K410" i="7"/>
  <c r="I410" i="7" s="1"/>
  <c r="I557" i="7"/>
  <c r="L608" i="7"/>
  <c r="AW615" i="7" s="1"/>
  <c r="L577" i="7"/>
  <c r="K408" i="7"/>
  <c r="I408" i="7" s="1"/>
  <c r="K437" i="7"/>
  <c r="I437" i="7" s="1"/>
  <c r="AN300" i="7"/>
  <c r="J309" i="7"/>
  <c r="K435" i="7"/>
  <c r="I435" i="7" s="1"/>
  <c r="L522" i="7"/>
  <c r="K636" i="7"/>
  <c r="I636" i="7" s="1"/>
  <c r="L799" i="7"/>
  <c r="I175" i="7"/>
  <c r="I294" i="7"/>
  <c r="AW340" i="7"/>
  <c r="L856" i="7"/>
  <c r="L364" i="7"/>
  <c r="AT389" i="7" s="1"/>
  <c r="AW412" i="7"/>
  <c r="I429" i="7"/>
  <c r="K433" i="7"/>
  <c r="I433" i="7" s="1"/>
  <c r="L904" i="7"/>
  <c r="AN167" i="7"/>
  <c r="J266" i="7"/>
  <c r="J270" i="7"/>
  <c r="AN298" i="7"/>
  <c r="K392" i="7"/>
  <c r="I392" i="7" s="1"/>
  <c r="I406" i="7"/>
  <c r="I460" i="7"/>
  <c r="I539" i="7"/>
  <c r="L730" i="7"/>
  <c r="AW533" i="7"/>
  <c r="AN296" i="7"/>
  <c r="AW300" i="7"/>
  <c r="L851" i="7"/>
  <c r="L849" i="7" s="1"/>
  <c r="J365" i="7"/>
  <c r="J370" i="7"/>
  <c r="J538" i="7"/>
  <c r="AN674" i="7"/>
  <c r="L77" i="7"/>
  <c r="AO86" i="7" s="1"/>
  <c r="I290" i="7"/>
  <c r="AW441" i="7"/>
  <c r="L657" i="7"/>
  <c r="L656" i="7" s="1"/>
  <c r="AO671" i="7" s="1"/>
  <c r="L905" i="7"/>
  <c r="BB167" i="7"/>
  <c r="I210" i="7"/>
  <c r="L260" i="7"/>
  <c r="L259" i="7" s="1"/>
  <c r="J271" i="7"/>
  <c r="I286" i="7"/>
  <c r="AN294" i="7"/>
  <c r="AW298" i="7"/>
  <c r="J315" i="7"/>
  <c r="AN429" i="7"/>
  <c r="AW439" i="7"/>
  <c r="L447" i="7"/>
  <c r="L483" i="7"/>
  <c r="AW531" i="7"/>
  <c r="L755" i="7"/>
  <c r="L727" i="7"/>
  <c r="K462" i="7"/>
  <c r="I462" i="7" s="1"/>
  <c r="L106" i="7"/>
  <c r="L105" i="7" s="1"/>
  <c r="AO115" i="7" s="1"/>
  <c r="L138" i="7"/>
  <c r="AT149" i="7" s="1"/>
  <c r="I288" i="7"/>
  <c r="L313" i="7"/>
  <c r="AW333" i="7" s="1"/>
  <c r="J341" i="7"/>
  <c r="J375" i="7"/>
  <c r="AN392" i="7"/>
  <c r="AW437" i="7"/>
  <c r="L692" i="7"/>
  <c r="J665" i="7"/>
  <c r="L751" i="7"/>
  <c r="K783" i="7"/>
  <c r="I783" i="7" s="1"/>
  <c r="L188" i="7"/>
  <c r="L186" i="7" s="1"/>
  <c r="L91" i="7"/>
  <c r="AO100" i="7" s="1"/>
  <c r="AW296" i="7"/>
  <c r="AW435" i="7"/>
  <c r="I559" i="7"/>
  <c r="J141" i="7"/>
  <c r="BB175" i="7"/>
  <c r="L481" i="7"/>
  <c r="L265" i="7"/>
  <c r="AW283" i="7" s="1"/>
  <c r="AW433" i="7"/>
  <c r="AW529" i="7"/>
  <c r="L622" i="7"/>
  <c r="AO634" i="7" s="1"/>
  <c r="L576" i="7"/>
  <c r="L482" i="7"/>
  <c r="AN290" i="7"/>
  <c r="AW294" i="7"/>
  <c r="J301" i="7"/>
  <c r="AW429" i="7"/>
  <c r="AW431" i="7"/>
  <c r="L605" i="7"/>
  <c r="AO615" i="7" s="1"/>
  <c r="L878" i="7"/>
  <c r="L869" i="7" s="1"/>
  <c r="L216" i="7"/>
  <c r="L215" i="7" s="1"/>
  <c r="AO226" i="7" s="1"/>
  <c r="L48" i="7"/>
  <c r="L47" i="7" s="1"/>
  <c r="AO57" i="7" s="1"/>
  <c r="I169" i="7"/>
  <c r="L194" i="7"/>
  <c r="J268" i="7"/>
  <c r="AN288" i="7"/>
  <c r="AW292" i="7"/>
  <c r="J357" i="7"/>
  <c r="J395" i="7"/>
  <c r="J463" i="7"/>
  <c r="AW527" i="7"/>
  <c r="J609" i="7"/>
  <c r="K642" i="7"/>
  <c r="I642" i="7" s="1"/>
  <c r="L765" i="7"/>
  <c r="AR254" i="7"/>
  <c r="AR72" i="7"/>
  <c r="AR283" i="7"/>
  <c r="AT72" i="7"/>
  <c r="L62" i="7"/>
  <c r="AO72" i="7" s="1"/>
  <c r="AR149" i="7"/>
  <c r="AT165" i="7"/>
  <c r="L154" i="7"/>
  <c r="AO165" i="7" s="1"/>
  <c r="AR240" i="7"/>
  <c r="AR333" i="7"/>
  <c r="AR458" i="7"/>
  <c r="AR634" i="7"/>
  <c r="AR115" i="7"/>
  <c r="AT333" i="7"/>
  <c r="L307" i="7"/>
  <c r="AO333" i="7" s="1"/>
  <c r="L419" i="7"/>
  <c r="AO427" i="7" s="1"/>
  <c r="AT427" i="7"/>
  <c r="AR86" i="7"/>
  <c r="L83" i="7" s="1"/>
  <c r="AR100" i="7"/>
  <c r="L97" i="7" s="1"/>
  <c r="AN100" i="7"/>
  <c r="AR601" i="7"/>
  <c r="AN601" i="7"/>
  <c r="K601" i="7"/>
  <c r="I601" i="7" s="1"/>
  <c r="L597" i="7"/>
  <c r="AR555" i="7"/>
  <c r="AR615" i="7"/>
  <c r="L612" i="7" s="1"/>
  <c r="L611" i="7"/>
  <c r="AT671" i="7"/>
  <c r="L668" i="7" s="1"/>
  <c r="AT458" i="7"/>
  <c r="L446" i="7"/>
  <c r="AO458" i="7" s="1"/>
  <c r="L245" i="7"/>
  <c r="AO254" i="7" s="1"/>
  <c r="AT254" i="7"/>
  <c r="AR427" i="7"/>
  <c r="L137" i="7"/>
  <c r="AO149" i="7" s="1"/>
  <c r="AR226" i="7"/>
  <c r="L231" i="7"/>
  <c r="AO240" i="7" s="1"/>
  <c r="AT240" i="7"/>
  <c r="K651" i="7"/>
  <c r="I651" i="7" s="1"/>
  <c r="L647" i="7"/>
  <c r="AR651" i="7"/>
  <c r="L648" i="7" s="1"/>
  <c r="AN651" i="7"/>
  <c r="AR57" i="7"/>
  <c r="L120" i="7"/>
  <c r="AO132" i="7" s="1"/>
  <c r="AT132" i="7"/>
  <c r="AR165" i="7"/>
  <c r="AT226" i="7"/>
  <c r="AR523" i="7"/>
  <c r="AT57" i="7"/>
  <c r="L543" i="7"/>
  <c r="AO555" i="7" s="1"/>
  <c r="AT555" i="7"/>
  <c r="L691" i="7"/>
  <c r="K617" i="7"/>
  <c r="I617" i="7" s="1"/>
  <c r="K709" i="7"/>
  <c r="I709" i="7" s="1"/>
  <c r="K711" i="7"/>
  <c r="I711" i="7" s="1"/>
  <c r="BB171" i="7"/>
  <c r="AW342" i="7"/>
  <c r="AW344" i="7"/>
  <c r="AW346" i="7"/>
  <c r="AW348" i="7"/>
  <c r="AW350" i="7"/>
  <c r="AW352" i="7"/>
  <c r="AW354" i="7"/>
  <c r="AW356" i="7"/>
  <c r="K394" i="7"/>
  <c r="I394" i="7" s="1"/>
  <c r="K640" i="7"/>
  <c r="I640" i="7" s="1"/>
  <c r="L835" i="7"/>
  <c r="L836" i="7"/>
  <c r="AR389" i="7"/>
  <c r="AW286" i="7"/>
  <c r="K464" i="7"/>
  <c r="I464" i="7" s="1"/>
  <c r="AW557" i="7"/>
  <c r="AT634" i="7"/>
  <c r="AN636" i="7"/>
  <c r="AN638" i="7"/>
  <c r="K746" i="7"/>
  <c r="I746" i="7" s="1"/>
  <c r="L782" i="7"/>
  <c r="K336" i="7"/>
  <c r="I336" i="7" s="1"/>
  <c r="AN394" i="7"/>
  <c r="AN640" i="7"/>
  <c r="L787" i="7"/>
  <c r="K412" i="7"/>
  <c r="I412" i="7" s="1"/>
  <c r="K414" i="7"/>
  <c r="I414" i="7" s="1"/>
  <c r="AN460" i="7"/>
  <c r="AN462" i="7"/>
  <c r="K525" i="7"/>
  <c r="I525" i="7" s="1"/>
  <c r="K527" i="7"/>
  <c r="I527" i="7" s="1"/>
  <c r="K529" i="7"/>
  <c r="I529" i="7" s="1"/>
  <c r="K531" i="7"/>
  <c r="I531" i="7" s="1"/>
  <c r="K533" i="7"/>
  <c r="I533" i="7" s="1"/>
  <c r="K535" i="7"/>
  <c r="I535" i="7" s="1"/>
  <c r="K537" i="7"/>
  <c r="I537" i="7" s="1"/>
  <c r="L614" i="7"/>
  <c r="K615" i="7" s="1"/>
  <c r="I615" i="7" s="1"/>
  <c r="L55" i="7"/>
  <c r="K340" i="7"/>
  <c r="I340" i="7" s="1"/>
  <c r="AN396" i="7"/>
  <c r="AN642" i="7"/>
  <c r="AN711" i="7"/>
  <c r="AR132" i="7"/>
  <c r="K173" i="7"/>
  <c r="I173" i="7" s="1"/>
  <c r="AN464" i="7"/>
  <c r="AW617" i="7"/>
  <c r="AW709" i="7"/>
  <c r="L724" i="7" s="1"/>
  <c r="L722" i="7" s="1"/>
  <c r="AN746" i="7"/>
  <c r="L56" i="7"/>
  <c r="K171" i="7"/>
  <c r="I171" i="7" s="1"/>
  <c r="L192" i="7"/>
  <c r="K342" i="7"/>
  <c r="I342" i="7" s="1"/>
  <c r="K344" i="7"/>
  <c r="I344" i="7" s="1"/>
  <c r="K346" i="7"/>
  <c r="I346" i="7" s="1"/>
  <c r="K348" i="7"/>
  <c r="I348" i="7" s="1"/>
  <c r="K350" i="7"/>
  <c r="I350" i="7" s="1"/>
  <c r="K352" i="7"/>
  <c r="I352" i="7" s="1"/>
  <c r="K354" i="7"/>
  <c r="I354" i="7" s="1"/>
  <c r="K356" i="7"/>
  <c r="I356" i="7" s="1"/>
  <c r="AN398" i="7"/>
  <c r="AN400" i="7"/>
  <c r="AN402" i="7"/>
  <c r="AN404" i="7"/>
  <c r="AN406" i="7"/>
  <c r="AN408" i="7"/>
  <c r="AN410" i="7"/>
  <c r="L193" i="7"/>
  <c r="AN336" i="7"/>
  <c r="AT52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1" i="3"/>
  <c r="Y1" i="3"/>
  <c r="CU1" i="3"/>
  <c r="CV1" i="3"/>
  <c r="U28" i="1" s="1"/>
  <c r="CX1" i="3"/>
  <c r="DF1" i="3" s="1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DF2" i="3"/>
  <c r="DG2" i="3"/>
  <c r="A3" i="3"/>
  <c r="Y3" i="3"/>
  <c r="CW3" i="3" s="1"/>
  <c r="V28" i="1" s="1"/>
  <c r="CY3" i="3"/>
  <c r="CZ3" i="3"/>
  <c r="DA3" i="3"/>
  <c r="DB3" i="3"/>
  <c r="DC3" i="3"/>
  <c r="A4" i="3"/>
  <c r="Y4" i="3"/>
  <c r="CW4" i="3" s="1"/>
  <c r="CX4" i="3"/>
  <c r="DG4" i="3" s="1"/>
  <c r="CY4" i="3"/>
  <c r="CZ4" i="3"/>
  <c r="DB4" i="3" s="1"/>
  <c r="DA4" i="3"/>
  <c r="DC4" i="3"/>
  <c r="DF4" i="3"/>
  <c r="DH4" i="3"/>
  <c r="A5" i="3"/>
  <c r="Y5" i="3"/>
  <c r="CU5" i="3"/>
  <c r="CY5" i="3"/>
  <c r="CZ5" i="3"/>
  <c r="DA5" i="3"/>
  <c r="DB5" i="3"/>
  <c r="DC5" i="3"/>
  <c r="A6" i="3"/>
  <c r="Y6" i="3"/>
  <c r="CX6" i="3"/>
  <c r="DF6" i="3" s="1"/>
  <c r="CY6" i="3"/>
  <c r="CZ6" i="3"/>
  <c r="DB6" i="3" s="1"/>
  <c r="DA6" i="3"/>
  <c r="DC6" i="3"/>
  <c r="A7" i="3"/>
  <c r="Y7" i="3"/>
  <c r="CW7" i="3"/>
  <c r="V29" i="1" s="1"/>
  <c r="CX7" i="3"/>
  <c r="CY7" i="3"/>
  <c r="CZ7" i="3"/>
  <c r="DB7" i="3" s="1"/>
  <c r="DA7" i="3"/>
  <c r="DC7" i="3"/>
  <c r="A8" i="3"/>
  <c r="Y8" i="3"/>
  <c r="CW8" i="3" s="1"/>
  <c r="CY8" i="3"/>
  <c r="CZ8" i="3"/>
  <c r="DA8" i="3"/>
  <c r="DB8" i="3"/>
  <c r="DC8" i="3"/>
  <c r="A9" i="3"/>
  <c r="Y9" i="3"/>
  <c r="CU9" i="3"/>
  <c r="CY9" i="3"/>
  <c r="CZ9" i="3"/>
  <c r="DB9" i="3" s="1"/>
  <c r="DA9" i="3"/>
  <c r="DC9" i="3"/>
  <c r="A10" i="3"/>
  <c r="Y10" i="3"/>
  <c r="CX10" i="3"/>
  <c r="CY10" i="3"/>
  <c r="CZ10" i="3"/>
  <c r="DB10" i="3" s="1"/>
  <c r="DA10" i="3"/>
  <c r="DC10" i="3"/>
  <c r="A11" i="3"/>
  <c r="Y11" i="3"/>
  <c r="CW11" i="3" s="1"/>
  <c r="CY11" i="3"/>
  <c r="CZ11" i="3"/>
  <c r="DA11" i="3"/>
  <c r="DB11" i="3"/>
  <c r="DC11" i="3"/>
  <c r="A12" i="3"/>
  <c r="Y12" i="3"/>
  <c r="CW12" i="3" s="1"/>
  <c r="CY12" i="3"/>
  <c r="CZ12" i="3"/>
  <c r="DB12" i="3" s="1"/>
  <c r="DA12" i="3"/>
  <c r="DC12" i="3"/>
  <c r="A13" i="3"/>
  <c r="Y13" i="3"/>
  <c r="CU13" i="3"/>
  <c r="CV13" i="3"/>
  <c r="CX13" i="3"/>
  <c r="DF13" i="3" s="1"/>
  <c r="CY13" i="3"/>
  <c r="CZ13" i="3"/>
  <c r="DA13" i="3"/>
  <c r="DB13" i="3"/>
  <c r="DC13" i="3"/>
  <c r="DG13" i="3"/>
  <c r="DI13" i="3"/>
  <c r="DJ13" i="3" s="1"/>
  <c r="A14" i="3"/>
  <c r="Y14" i="3"/>
  <c r="CX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W16" i="3"/>
  <c r="CX16" i="3"/>
  <c r="DG16" i="3" s="1"/>
  <c r="CY16" i="3"/>
  <c r="CZ16" i="3"/>
  <c r="DB16" i="3" s="1"/>
  <c r="DA16" i="3"/>
  <c r="DC16" i="3"/>
  <c r="DF16" i="3"/>
  <c r="A17" i="3"/>
  <c r="Y17" i="3"/>
  <c r="CV17" i="3" s="1"/>
  <c r="U32" i="1" s="1"/>
  <c r="CU17" i="3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DH18" i="3"/>
  <c r="A19" i="3"/>
  <c r="Y19" i="3"/>
  <c r="CW19" i="3"/>
  <c r="CX19" i="3"/>
  <c r="CY19" i="3"/>
  <c r="CZ19" i="3"/>
  <c r="DB19" i="3" s="1"/>
  <c r="DA19" i="3"/>
  <c r="DC19" i="3"/>
  <c r="A20" i="3"/>
  <c r="Y20" i="3"/>
  <c r="CW20" i="3" s="1"/>
  <c r="V32" i="1" s="1"/>
  <c r="CY20" i="3"/>
  <c r="CZ20" i="3"/>
  <c r="DA20" i="3"/>
  <c r="DB20" i="3"/>
  <c r="DC20" i="3"/>
  <c r="A21" i="3"/>
  <c r="Y21" i="3"/>
  <c r="CV21" i="3" s="1"/>
  <c r="U33" i="1" s="1"/>
  <c r="CU21" i="3"/>
  <c r="CX21" i="3"/>
  <c r="CY21" i="3"/>
  <c r="CZ21" i="3"/>
  <c r="DB21" i="3" s="1"/>
  <c r="DA21" i="3"/>
  <c r="DC21" i="3"/>
  <c r="DG21" i="3"/>
  <c r="DI21" i="3"/>
  <c r="DJ21" i="3"/>
  <c r="A22" i="3"/>
  <c r="Y22" i="3"/>
  <c r="CX22" i="3"/>
  <c r="DG22" i="3" s="1"/>
  <c r="CY22" i="3"/>
  <c r="CZ22" i="3"/>
  <c r="DB22" i="3" s="1"/>
  <c r="DA22" i="3"/>
  <c r="DC22" i="3"/>
  <c r="DF22" i="3"/>
  <c r="DH22" i="3"/>
  <c r="A23" i="3"/>
  <c r="Y23" i="3"/>
  <c r="CW23" i="3" s="1"/>
  <c r="CX23" i="3"/>
  <c r="CY23" i="3"/>
  <c r="CZ23" i="3"/>
  <c r="DA23" i="3"/>
  <c r="DB23" i="3"/>
  <c r="DC23" i="3"/>
  <c r="DI23" i="3"/>
  <c r="A24" i="3"/>
  <c r="Y24" i="3"/>
  <c r="CY24" i="3"/>
  <c r="CZ24" i="3"/>
  <c r="DB24" i="3" s="1"/>
  <c r="DA24" i="3"/>
  <c r="DC24" i="3"/>
  <c r="A25" i="3"/>
  <c r="Y25" i="3"/>
  <c r="CW25" i="3"/>
  <c r="CX25" i="3"/>
  <c r="DG25" i="3" s="1"/>
  <c r="CY25" i="3"/>
  <c r="CZ25" i="3"/>
  <c r="DB25" i="3" s="1"/>
  <c r="DA25" i="3"/>
  <c r="DC25" i="3"/>
  <c r="DF25" i="3"/>
  <c r="DH25" i="3"/>
  <c r="DI25" i="3"/>
  <c r="A26" i="3"/>
  <c r="Y26" i="3"/>
  <c r="CV26" i="3" s="1"/>
  <c r="U34" i="1" s="1"/>
  <c r="CU26" i="3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DG27" i="3"/>
  <c r="DH27" i="3"/>
  <c r="A28" i="3"/>
  <c r="Y28" i="3"/>
  <c r="CW28" i="3"/>
  <c r="CX28" i="3"/>
  <c r="CY28" i="3"/>
  <c r="CZ28" i="3"/>
  <c r="DB28" i="3" s="1"/>
  <c r="DA28" i="3"/>
  <c r="DC28" i="3"/>
  <c r="A29" i="3"/>
  <c r="Y29" i="3"/>
  <c r="CW29" i="3" s="1"/>
  <c r="CX29" i="3"/>
  <c r="CY29" i="3"/>
  <c r="CZ29" i="3"/>
  <c r="DA29" i="3"/>
  <c r="DB29" i="3"/>
  <c r="DC29" i="3"/>
  <c r="DF29" i="3"/>
  <c r="DG29" i="3"/>
  <c r="A30" i="3"/>
  <c r="Y30" i="3"/>
  <c r="CW30" i="3" s="1"/>
  <c r="CY30" i="3"/>
  <c r="CZ30" i="3"/>
  <c r="DB30" i="3" s="1"/>
  <c r="DA30" i="3"/>
  <c r="DC30" i="3"/>
  <c r="A31" i="3"/>
  <c r="Y31" i="3"/>
  <c r="CU31" i="3"/>
  <c r="CV31" i="3"/>
  <c r="CX31" i="3"/>
  <c r="DF31" i="3" s="1"/>
  <c r="CY31" i="3"/>
  <c r="CZ31" i="3"/>
  <c r="DA31" i="3"/>
  <c r="DB31" i="3"/>
  <c r="DC31" i="3"/>
  <c r="DG31" i="3"/>
  <c r="DI31" i="3"/>
  <c r="DJ31" i="3" s="1"/>
  <c r="A32" i="3"/>
  <c r="Y32" i="3"/>
  <c r="CX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W34" i="3"/>
  <c r="CX34" i="3"/>
  <c r="CY34" i="3"/>
  <c r="CZ34" i="3"/>
  <c r="DB34" i="3" s="1"/>
  <c r="DA34" i="3"/>
  <c r="DC34" i="3"/>
  <c r="A35" i="3"/>
  <c r="Y35" i="3"/>
  <c r="CX35" i="3" s="1"/>
  <c r="CW35" i="3"/>
  <c r="CY35" i="3"/>
  <c r="CZ35" i="3"/>
  <c r="DA35" i="3"/>
  <c r="DB35" i="3"/>
  <c r="DC35" i="3"/>
  <c r="A36" i="3"/>
  <c r="Y36" i="3"/>
  <c r="CU36" i="3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W39" i="3" s="1"/>
  <c r="CY39" i="3"/>
  <c r="CZ39" i="3"/>
  <c r="DB39" i="3" s="1"/>
  <c r="DA39" i="3"/>
  <c r="DC39" i="3"/>
  <c r="A40" i="3"/>
  <c r="Y40" i="3"/>
  <c r="CW40" i="3"/>
  <c r="CX40" i="3"/>
  <c r="DG40" i="3" s="1"/>
  <c r="CY40" i="3"/>
  <c r="CZ40" i="3"/>
  <c r="DB40" i="3" s="1"/>
  <c r="DA40" i="3"/>
  <c r="DC40" i="3"/>
  <c r="DF40" i="3"/>
  <c r="DH40" i="3"/>
  <c r="A41" i="3"/>
  <c r="Y41" i="3"/>
  <c r="CU41" i="3"/>
  <c r="CY41" i="3"/>
  <c r="CZ41" i="3"/>
  <c r="DA41" i="3"/>
  <c r="DB41" i="3"/>
  <c r="DC41" i="3"/>
  <c r="A42" i="3"/>
  <c r="Y42" i="3"/>
  <c r="CX42" i="3"/>
  <c r="DF42" i="3" s="1"/>
  <c r="CY42" i="3"/>
  <c r="CZ42" i="3"/>
  <c r="DA42" i="3"/>
  <c r="DB42" i="3"/>
  <c r="DC42" i="3"/>
  <c r="DI42" i="3"/>
  <c r="DJ42" i="3" s="1"/>
  <c r="A43" i="3"/>
  <c r="Y43" i="3"/>
  <c r="CW43" i="3"/>
  <c r="V78" i="1" s="1"/>
  <c r="CX43" i="3"/>
  <c r="CY43" i="3"/>
  <c r="CZ43" i="3"/>
  <c r="DB43" i="3" s="1"/>
  <c r="DA43" i="3"/>
  <c r="DC43" i="3"/>
  <c r="A44" i="3"/>
  <c r="Y44" i="3"/>
  <c r="CX44" i="3" s="1"/>
  <c r="CW44" i="3"/>
  <c r="CY44" i="3"/>
  <c r="CZ44" i="3"/>
  <c r="DA44" i="3"/>
  <c r="DB44" i="3"/>
  <c r="DC44" i="3"/>
  <c r="DF44" i="3"/>
  <c r="A45" i="3"/>
  <c r="Y45" i="3"/>
  <c r="CU45" i="3"/>
  <c r="CY45" i="3"/>
  <c r="CZ45" i="3"/>
  <c r="DB45" i="3" s="1"/>
  <c r="DA45" i="3"/>
  <c r="DC45" i="3"/>
  <c r="A46" i="3"/>
  <c r="Y46" i="3"/>
  <c r="CX46" i="3"/>
  <c r="CY46" i="3"/>
  <c r="CZ46" i="3"/>
  <c r="DB46" i="3" s="1"/>
  <c r="DA46" i="3"/>
  <c r="DC46" i="3"/>
  <c r="A47" i="3"/>
  <c r="Y47" i="3"/>
  <c r="CW47" i="3" s="1"/>
  <c r="CY47" i="3"/>
  <c r="CZ47" i="3"/>
  <c r="DA47" i="3"/>
  <c r="DB47" i="3"/>
  <c r="DC47" i="3"/>
  <c r="A48" i="3"/>
  <c r="Y48" i="3"/>
  <c r="CW48" i="3" s="1"/>
  <c r="CY48" i="3"/>
  <c r="CZ48" i="3"/>
  <c r="DA48" i="3"/>
  <c r="DB48" i="3"/>
  <c r="DC48" i="3"/>
  <c r="A49" i="3"/>
  <c r="Y49" i="3"/>
  <c r="CU49" i="3"/>
  <c r="CV49" i="3"/>
  <c r="CX49" i="3"/>
  <c r="DF49" i="3" s="1"/>
  <c r="CY49" i="3"/>
  <c r="CZ49" i="3"/>
  <c r="DA49" i="3"/>
  <c r="DB49" i="3"/>
  <c r="DC49" i="3"/>
  <c r="DG49" i="3"/>
  <c r="A50" i="3"/>
  <c r="Y50" i="3"/>
  <c r="CX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W52" i="3"/>
  <c r="CX52" i="3"/>
  <c r="CY52" i="3"/>
  <c r="CZ52" i="3"/>
  <c r="DB52" i="3" s="1"/>
  <c r="DA52" i="3"/>
  <c r="DC52" i="3"/>
  <c r="A53" i="3"/>
  <c r="Y53" i="3"/>
  <c r="CX53" i="3"/>
  <c r="DF53" i="3" s="1"/>
  <c r="DJ53" i="3" s="1"/>
  <c r="CY53" i="3"/>
  <c r="CZ53" i="3"/>
  <c r="DA53" i="3"/>
  <c r="DB53" i="3"/>
  <c r="DC53" i="3"/>
  <c r="DG53" i="3"/>
  <c r="A54" i="3"/>
  <c r="Y54" i="3"/>
  <c r="CX54" i="3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DF55" i="3"/>
  <c r="DJ55" i="3" s="1"/>
  <c r="A56" i="3"/>
  <c r="Y56" i="3"/>
  <c r="CX56" i="3" s="1"/>
  <c r="CY56" i="3"/>
  <c r="CZ56" i="3"/>
  <c r="DA56" i="3"/>
  <c r="DB56" i="3"/>
  <c r="DC56" i="3"/>
  <c r="A57" i="3"/>
  <c r="Y57" i="3"/>
  <c r="CX57" i="3"/>
  <c r="DH57" i="3" s="1"/>
  <c r="CY57" i="3"/>
  <c r="CZ57" i="3"/>
  <c r="DB57" i="3" s="1"/>
  <c r="DA57" i="3"/>
  <c r="DC57" i="3"/>
  <c r="DF57" i="3"/>
  <c r="DJ57" i="3" s="1"/>
  <c r="DG57" i="3"/>
  <c r="DI57" i="3"/>
  <c r="A58" i="3"/>
  <c r="Y58" i="3"/>
  <c r="CX58" i="3"/>
  <c r="CY58" i="3"/>
  <c r="CZ58" i="3"/>
  <c r="DB58" i="3" s="1"/>
  <c r="DA58" i="3"/>
  <c r="DC58" i="3"/>
  <c r="A59" i="3"/>
  <c r="Y59" i="3"/>
  <c r="CX59" i="3" s="1"/>
  <c r="CU59" i="3"/>
  <c r="CV59" i="3"/>
  <c r="CY59" i="3"/>
  <c r="CZ59" i="3"/>
  <c r="DA59" i="3"/>
  <c r="DB59" i="3"/>
  <c r="DC59" i="3"/>
  <c r="DF59" i="3"/>
  <c r="A60" i="3"/>
  <c r="Y60" i="3"/>
  <c r="CX60" i="3" s="1"/>
  <c r="CY60" i="3"/>
  <c r="CZ60" i="3"/>
  <c r="DA60" i="3"/>
  <c r="DB60" i="3"/>
  <c r="DC60" i="3"/>
  <c r="A61" i="3"/>
  <c r="Y61" i="3"/>
  <c r="CW61" i="3"/>
  <c r="CX61" i="3"/>
  <c r="DG61" i="3" s="1"/>
  <c r="CY61" i="3"/>
  <c r="CZ61" i="3"/>
  <c r="DB61" i="3" s="1"/>
  <c r="DA61" i="3"/>
  <c r="DC61" i="3"/>
  <c r="DF61" i="3"/>
  <c r="DH61" i="3"/>
  <c r="A62" i="3"/>
  <c r="Y62" i="3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DF63" i="3"/>
  <c r="DJ63" i="3" s="1"/>
  <c r="A64" i="3"/>
  <c r="Y64" i="3"/>
  <c r="CX64" i="3" s="1"/>
  <c r="CY64" i="3"/>
  <c r="CZ64" i="3"/>
  <c r="DA64" i="3"/>
  <c r="DB64" i="3"/>
  <c r="DC64" i="3"/>
  <c r="A65" i="3"/>
  <c r="Y65" i="3"/>
  <c r="CX65" i="3"/>
  <c r="DH65" i="3" s="1"/>
  <c r="CY65" i="3"/>
  <c r="CZ65" i="3"/>
  <c r="DB65" i="3" s="1"/>
  <c r="DA65" i="3"/>
  <c r="DC65" i="3"/>
  <c r="DF65" i="3"/>
  <c r="DJ65" i="3" s="1"/>
  <c r="DG65" i="3"/>
  <c r="DI65" i="3"/>
  <c r="A66" i="3"/>
  <c r="Y66" i="3"/>
  <c r="CX66" i="3"/>
  <c r="CY66" i="3"/>
  <c r="CZ66" i="3"/>
  <c r="DB66" i="3" s="1"/>
  <c r="DA66" i="3"/>
  <c r="DC66" i="3"/>
  <c r="A67" i="3"/>
  <c r="Y67" i="3"/>
  <c r="CX67" i="3" s="1"/>
  <c r="CY67" i="3"/>
  <c r="CZ67" i="3"/>
  <c r="DA67" i="3"/>
  <c r="DB67" i="3"/>
  <c r="DC67" i="3"/>
  <c r="DG67" i="3"/>
  <c r="DH67" i="3"/>
  <c r="A68" i="3"/>
  <c r="Y68" i="3"/>
  <c r="CX68" i="3" s="1"/>
  <c r="CY68" i="3"/>
  <c r="CZ68" i="3"/>
  <c r="DA68" i="3"/>
  <c r="DB68" i="3"/>
  <c r="DC68" i="3"/>
  <c r="DF68" i="3"/>
  <c r="DJ68" i="3" s="1"/>
  <c r="A69" i="3"/>
  <c r="Y69" i="3"/>
  <c r="CU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A71" i="3"/>
  <c r="Y71" i="3"/>
  <c r="CW71" i="3" s="1"/>
  <c r="CX71" i="3"/>
  <c r="CY71" i="3"/>
  <c r="CZ71" i="3"/>
  <c r="DA71" i="3"/>
  <c r="DB71" i="3"/>
  <c r="DC71" i="3"/>
  <c r="DF71" i="3"/>
  <c r="DG71" i="3"/>
  <c r="A72" i="3"/>
  <c r="Y72" i="3"/>
  <c r="CW72" i="3" s="1"/>
  <c r="V105" i="1" s="1"/>
  <c r="CY72" i="3"/>
  <c r="CZ72" i="3"/>
  <c r="DA72" i="3"/>
  <c r="DB72" i="3"/>
  <c r="DC72" i="3"/>
  <c r="A73" i="3"/>
  <c r="Y73" i="3"/>
  <c r="CX73" i="3"/>
  <c r="DH73" i="3" s="1"/>
  <c r="CY73" i="3"/>
  <c r="CZ73" i="3"/>
  <c r="DB73" i="3" s="1"/>
  <c r="DA73" i="3"/>
  <c r="DC73" i="3"/>
  <c r="DF73" i="3"/>
  <c r="DJ73" i="3" s="1"/>
  <c r="DG73" i="3"/>
  <c r="DI73" i="3"/>
  <c r="A74" i="3"/>
  <c r="Y74" i="3"/>
  <c r="CX74" i="3"/>
  <c r="CY74" i="3"/>
  <c r="CZ74" i="3"/>
  <c r="DB74" i="3" s="1"/>
  <c r="DA74" i="3"/>
  <c r="DC74" i="3"/>
  <c r="A75" i="3"/>
  <c r="Y75" i="3"/>
  <c r="CX75" i="3" s="1"/>
  <c r="CY75" i="3"/>
  <c r="CZ75" i="3"/>
  <c r="DA75" i="3"/>
  <c r="DB75" i="3"/>
  <c r="DC75" i="3"/>
  <c r="DG75" i="3"/>
  <c r="DH75" i="3"/>
  <c r="A76" i="3"/>
  <c r="Y76" i="3"/>
  <c r="CX76" i="3" s="1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DH77" i="3"/>
  <c r="DI77" i="3"/>
  <c r="A78" i="3"/>
  <c r="Y78" i="3"/>
  <c r="CX78" i="3"/>
  <c r="DF78" i="3" s="1"/>
  <c r="DJ78" i="3" s="1"/>
  <c r="CY78" i="3"/>
  <c r="CZ78" i="3"/>
  <c r="DA78" i="3"/>
  <c r="DB78" i="3"/>
  <c r="DC78" i="3"/>
  <c r="DG78" i="3"/>
  <c r="DI78" i="3"/>
  <c r="A79" i="3"/>
  <c r="Y79" i="3"/>
  <c r="CU79" i="3"/>
  <c r="CV79" i="3"/>
  <c r="CX79" i="3"/>
  <c r="CY79" i="3"/>
  <c r="CZ79" i="3"/>
  <c r="DA79" i="3"/>
  <c r="DB79" i="3"/>
  <c r="DC79" i="3"/>
  <c r="DF79" i="3"/>
  <c r="DG79" i="3"/>
  <c r="DH79" i="3"/>
  <c r="DI79" i="3"/>
  <c r="DJ79" i="3"/>
  <c r="A80" i="3"/>
  <c r="Y80" i="3"/>
  <c r="CX80" i="3" s="1"/>
  <c r="CY80" i="3"/>
  <c r="CZ80" i="3"/>
  <c r="DA80" i="3"/>
  <c r="DB80" i="3"/>
  <c r="DC80" i="3"/>
  <c r="A81" i="3"/>
  <c r="Y81" i="3"/>
  <c r="CX81" i="3" s="1"/>
  <c r="CW81" i="3"/>
  <c r="CY81" i="3"/>
  <c r="CZ81" i="3"/>
  <c r="DB81" i="3" s="1"/>
  <c r="DA81" i="3"/>
  <c r="DC81" i="3"/>
  <c r="DG81" i="3"/>
  <c r="DH81" i="3"/>
  <c r="DJ81" i="3" s="1"/>
  <c r="A82" i="3"/>
  <c r="Y82" i="3"/>
  <c r="CU82" i="3"/>
  <c r="CV82" i="3"/>
  <c r="CX82" i="3"/>
  <c r="DF82" i="3" s="1"/>
  <c r="CY82" i="3"/>
  <c r="CZ82" i="3"/>
  <c r="DB82" i="3" s="1"/>
  <c r="DA82" i="3"/>
  <c r="DC82" i="3"/>
  <c r="A83" i="3"/>
  <c r="Y83" i="3"/>
  <c r="CX83" i="3"/>
  <c r="CY83" i="3"/>
  <c r="CZ83" i="3"/>
  <c r="DA83" i="3"/>
  <c r="DB83" i="3"/>
  <c r="DC83" i="3"/>
  <c r="A84" i="3"/>
  <c r="Y84" i="3"/>
  <c r="CW84" i="3" s="1"/>
  <c r="CY84" i="3"/>
  <c r="CZ84" i="3"/>
  <c r="DA84" i="3"/>
  <c r="DB84" i="3"/>
  <c r="DC84" i="3"/>
  <c r="A85" i="3"/>
  <c r="Y85" i="3"/>
  <c r="CW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A87" i="3"/>
  <c r="Y87" i="3"/>
  <c r="CV87" i="3" s="1"/>
  <c r="CU87" i="3"/>
  <c r="CX87" i="3"/>
  <c r="DH87" i="3" s="1"/>
  <c r="CY87" i="3"/>
  <c r="CZ87" i="3"/>
  <c r="DA87" i="3"/>
  <c r="DB87" i="3"/>
  <c r="DC87" i="3"/>
  <c r="DF87" i="3"/>
  <c r="DG87" i="3"/>
  <c r="DI87" i="3"/>
  <c r="DJ87" i="3" s="1"/>
  <c r="A88" i="3"/>
  <c r="Y88" i="3"/>
  <c r="CU88" i="3"/>
  <c r="CV88" i="3"/>
  <c r="CX88" i="3"/>
  <c r="CY88" i="3"/>
  <c r="CZ88" i="3"/>
  <c r="DA88" i="3"/>
  <c r="DB88" i="3"/>
  <c r="DC88" i="3"/>
  <c r="DF88" i="3"/>
  <c r="DG88" i="3"/>
  <c r="DH88" i="3"/>
  <c r="DI88" i="3"/>
  <c r="DJ88" i="3" s="1"/>
  <c r="A89" i="3"/>
  <c r="Y89" i="3"/>
  <c r="CV89" i="3" s="1"/>
  <c r="CU89" i="3"/>
  <c r="CY89" i="3"/>
  <c r="CZ89" i="3"/>
  <c r="DA89" i="3"/>
  <c r="DB89" i="3"/>
  <c r="DC89" i="3"/>
  <c r="A90" i="3"/>
  <c r="Y90" i="3"/>
  <c r="CV90" i="3" s="1"/>
  <c r="CU90" i="3"/>
  <c r="CY90" i="3"/>
  <c r="CZ90" i="3"/>
  <c r="DA90" i="3"/>
  <c r="DB90" i="3"/>
  <c r="DC90" i="3"/>
  <c r="A91" i="3"/>
  <c r="Y91" i="3"/>
  <c r="CX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W93" i="3"/>
  <c r="CX93" i="3"/>
  <c r="CY93" i="3"/>
  <c r="CZ93" i="3"/>
  <c r="DB93" i="3" s="1"/>
  <c r="DA93" i="3"/>
  <c r="DC93" i="3"/>
  <c r="A94" i="3"/>
  <c r="Y94" i="3"/>
  <c r="CW94" i="3"/>
  <c r="CX94" i="3"/>
  <c r="CY94" i="3"/>
  <c r="CZ94" i="3"/>
  <c r="DA94" i="3"/>
  <c r="DB94" i="3"/>
  <c r="DC94" i="3"/>
  <c r="DF94" i="3"/>
  <c r="DG94" i="3"/>
  <c r="DH94" i="3"/>
  <c r="DI94" i="3"/>
  <c r="DJ94" i="3"/>
  <c r="A95" i="3"/>
  <c r="Y95" i="3"/>
  <c r="CX95" i="3" s="1"/>
  <c r="CY95" i="3"/>
  <c r="CZ95" i="3"/>
  <c r="DA95" i="3"/>
  <c r="DB95" i="3"/>
  <c r="DC95" i="3"/>
  <c r="DG95" i="3"/>
  <c r="DH95" i="3"/>
  <c r="A96" i="3"/>
  <c r="Y96" i="3"/>
  <c r="CW96" i="3"/>
  <c r="CX96" i="3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DG97" i="3"/>
  <c r="DH97" i="3"/>
  <c r="A98" i="3"/>
  <c r="Y98" i="3"/>
  <c r="CX98" i="3" s="1"/>
  <c r="CY98" i="3"/>
  <c r="CZ98" i="3"/>
  <c r="DA98" i="3"/>
  <c r="DB98" i="3"/>
  <c r="DC98" i="3"/>
  <c r="A99" i="3"/>
  <c r="Y99" i="3"/>
  <c r="CX99" i="3"/>
  <c r="CY99" i="3"/>
  <c r="CZ99" i="3"/>
  <c r="DB99" i="3" s="1"/>
  <c r="DA99" i="3"/>
  <c r="DC99" i="3"/>
  <c r="DH99" i="3"/>
  <c r="DI99" i="3"/>
  <c r="A100" i="3"/>
  <c r="Y100" i="3"/>
  <c r="CU100" i="3"/>
  <c r="CV100" i="3"/>
  <c r="CX100" i="3"/>
  <c r="CY100" i="3"/>
  <c r="CZ100" i="3"/>
  <c r="DB100" i="3" s="1"/>
  <c r="DA100" i="3"/>
  <c r="DC100" i="3"/>
  <c r="A101" i="3"/>
  <c r="Y101" i="3"/>
  <c r="CX101" i="3" s="1"/>
  <c r="CU101" i="3"/>
  <c r="CY101" i="3"/>
  <c r="CZ101" i="3"/>
  <c r="DA101" i="3"/>
  <c r="DB101" i="3"/>
  <c r="DC101" i="3"/>
  <c r="DF101" i="3"/>
  <c r="A102" i="3"/>
  <c r="Y102" i="3"/>
  <c r="CU102" i="3"/>
  <c r="CV102" i="3"/>
  <c r="CX102" i="3"/>
  <c r="CY102" i="3"/>
  <c r="CZ102" i="3"/>
  <c r="DB102" i="3" s="1"/>
  <c r="DA102" i="3"/>
  <c r="DC102" i="3"/>
  <c r="A103" i="3"/>
  <c r="Y103" i="3"/>
  <c r="CU103" i="3"/>
  <c r="CV103" i="3"/>
  <c r="CX103" i="3"/>
  <c r="DF103" i="3" s="1"/>
  <c r="CY103" i="3"/>
  <c r="CZ103" i="3"/>
  <c r="DB103" i="3" s="1"/>
  <c r="DA103" i="3"/>
  <c r="DC103" i="3"/>
  <c r="DG103" i="3"/>
  <c r="DH103" i="3"/>
  <c r="DI103" i="3"/>
  <c r="DJ103" i="3" s="1"/>
  <c r="A104" i="3"/>
  <c r="Y104" i="3"/>
  <c r="CX104" i="3" s="1"/>
  <c r="CY104" i="3"/>
  <c r="CZ104" i="3"/>
  <c r="DA104" i="3"/>
  <c r="DB104" i="3"/>
  <c r="DC104" i="3"/>
  <c r="DG104" i="3"/>
  <c r="DH104" i="3"/>
  <c r="A105" i="3"/>
  <c r="Y105" i="3"/>
  <c r="CW105" i="3"/>
  <c r="CX105" i="3"/>
  <c r="CY105" i="3"/>
  <c r="CZ105" i="3"/>
  <c r="DB105" i="3" s="1"/>
  <c r="DA105" i="3"/>
  <c r="DC105" i="3"/>
  <c r="A106" i="3"/>
  <c r="Y106" i="3"/>
  <c r="CW106" i="3" s="1"/>
  <c r="CX106" i="3"/>
  <c r="CY106" i="3"/>
  <c r="CZ106" i="3"/>
  <c r="DA106" i="3"/>
  <c r="DB106" i="3"/>
  <c r="DC106" i="3"/>
  <c r="DF106" i="3"/>
  <c r="DG106" i="3"/>
  <c r="A107" i="3"/>
  <c r="Y107" i="3"/>
  <c r="CW107" i="3"/>
  <c r="CX107" i="3"/>
  <c r="CY107" i="3"/>
  <c r="CZ107" i="3"/>
  <c r="DB107" i="3" s="1"/>
  <c r="DA107" i="3"/>
  <c r="DC107" i="3"/>
  <c r="DF107" i="3"/>
  <c r="DG107" i="3"/>
  <c r="DH107" i="3"/>
  <c r="DJ107" i="3" s="1"/>
  <c r="DI107" i="3"/>
  <c r="A108" i="3"/>
  <c r="Y108" i="3"/>
  <c r="CX108" i="3" s="1"/>
  <c r="DH108" i="3" s="1"/>
  <c r="CY108" i="3"/>
  <c r="CZ108" i="3"/>
  <c r="DB108" i="3" s="1"/>
  <c r="DA108" i="3"/>
  <c r="DC108" i="3"/>
  <c r="DF108" i="3"/>
  <c r="DJ108" i="3" s="1"/>
  <c r="DG108" i="3"/>
  <c r="DI108" i="3"/>
  <c r="A109" i="3"/>
  <c r="Y109" i="3"/>
  <c r="CU109" i="3"/>
  <c r="CV109" i="3"/>
  <c r="CX109" i="3"/>
  <c r="CY109" i="3"/>
  <c r="CZ109" i="3"/>
  <c r="DB109" i="3" s="1"/>
  <c r="DA109" i="3"/>
  <c r="DC109" i="3"/>
  <c r="DI109" i="3"/>
  <c r="DJ109" i="3"/>
  <c r="A110" i="3"/>
  <c r="Y110" i="3"/>
  <c r="CX110" i="3" s="1"/>
  <c r="CY110" i="3"/>
  <c r="CZ110" i="3"/>
  <c r="DA110" i="3"/>
  <c r="DB110" i="3"/>
  <c r="DC110" i="3"/>
  <c r="DF110" i="3"/>
  <c r="A111" i="3"/>
  <c r="Y111" i="3"/>
  <c r="CW111" i="3"/>
  <c r="CX111" i="3"/>
  <c r="CY111" i="3"/>
  <c r="CZ111" i="3"/>
  <c r="DA111" i="3"/>
  <c r="DB111" i="3"/>
  <c r="DC111" i="3"/>
  <c r="DG111" i="3"/>
  <c r="DI111" i="3"/>
  <c r="A112" i="3"/>
  <c r="Y112" i="3"/>
  <c r="CW112" i="3" s="1"/>
  <c r="CX112" i="3"/>
  <c r="DF112" i="3" s="1"/>
  <c r="CY112" i="3"/>
  <c r="CZ112" i="3"/>
  <c r="DA112" i="3"/>
  <c r="DB112" i="3"/>
  <c r="DC112" i="3"/>
  <c r="DG112" i="3"/>
  <c r="A113" i="3"/>
  <c r="Y113" i="3"/>
  <c r="CW113" i="3"/>
  <c r="CX113" i="3"/>
  <c r="CY113" i="3"/>
  <c r="CZ113" i="3"/>
  <c r="DA113" i="3"/>
  <c r="DB113" i="3"/>
  <c r="DC113" i="3"/>
  <c r="DH113" i="3"/>
  <c r="DI113" i="3"/>
  <c r="A114" i="3"/>
  <c r="Y114" i="3"/>
  <c r="CX114" i="3"/>
  <c r="DH114" i="3" s="1"/>
  <c r="CY114" i="3"/>
  <c r="CZ114" i="3"/>
  <c r="DB114" i="3" s="1"/>
  <c r="DA114" i="3"/>
  <c r="DC114" i="3"/>
  <c r="DF114" i="3"/>
  <c r="DJ114" i="3" s="1"/>
  <c r="DG114" i="3"/>
  <c r="DI114" i="3"/>
  <c r="A115" i="3"/>
  <c r="Y115" i="3"/>
  <c r="CX115" i="3"/>
  <c r="CY115" i="3"/>
  <c r="CZ115" i="3"/>
  <c r="DB115" i="3" s="1"/>
  <c r="DA115" i="3"/>
  <c r="DC115" i="3"/>
  <c r="DG115" i="3"/>
  <c r="DI115" i="3"/>
  <c r="A116" i="3"/>
  <c r="Y116" i="3"/>
  <c r="CX116" i="3" s="1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/>
  <c r="CY118" i="3"/>
  <c r="CZ118" i="3"/>
  <c r="DA118" i="3"/>
  <c r="DB118" i="3"/>
  <c r="DC118" i="3"/>
  <c r="A119" i="3"/>
  <c r="Y119" i="3"/>
  <c r="CX119" i="3"/>
  <c r="DF119" i="3" s="1"/>
  <c r="DJ119" i="3" s="1"/>
  <c r="CY119" i="3"/>
  <c r="CZ119" i="3"/>
  <c r="DB119" i="3" s="1"/>
  <c r="DA119" i="3"/>
  <c r="DC119" i="3"/>
  <c r="DG119" i="3"/>
  <c r="DH119" i="3"/>
  <c r="DI119" i="3"/>
  <c r="A120" i="3"/>
  <c r="Y120" i="3"/>
  <c r="CU120" i="3"/>
  <c r="CY120" i="3"/>
  <c r="CZ120" i="3"/>
  <c r="DA120" i="3"/>
  <c r="DB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 s="1"/>
  <c r="CW122" i="3"/>
  <c r="CY122" i="3"/>
  <c r="CZ122" i="3"/>
  <c r="DA122" i="3"/>
  <c r="DB122" i="3"/>
  <c r="DC122" i="3"/>
  <c r="A123" i="3"/>
  <c r="Y123" i="3"/>
  <c r="CW123" i="3"/>
  <c r="CX123" i="3"/>
  <c r="CY123" i="3"/>
  <c r="CZ123" i="3"/>
  <c r="DB123" i="3" s="1"/>
  <c r="DA123" i="3"/>
  <c r="DC123" i="3"/>
  <c r="A124" i="3"/>
  <c r="Y124" i="3"/>
  <c r="CX124" i="3" s="1"/>
  <c r="DF124" i="3" s="1"/>
  <c r="DJ124" i="3" s="1"/>
  <c r="CY124" i="3"/>
  <c r="CZ124" i="3"/>
  <c r="DA124" i="3"/>
  <c r="DB124" i="3"/>
  <c r="DC124" i="3"/>
  <c r="DH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CY126" i="3"/>
  <c r="CZ126" i="3"/>
  <c r="DA126" i="3"/>
  <c r="DB126" i="3"/>
  <c r="DC126" i="3"/>
  <c r="A127" i="3"/>
  <c r="Y127" i="3"/>
  <c r="CX127" i="3" s="1"/>
  <c r="CY127" i="3"/>
  <c r="CZ127" i="3"/>
  <c r="DB127" i="3" s="1"/>
  <c r="DA127" i="3"/>
  <c r="DC127" i="3"/>
  <c r="DI127" i="3"/>
  <c r="A128" i="3"/>
  <c r="Y128" i="3"/>
  <c r="CX128" i="3" s="1"/>
  <c r="CY128" i="3"/>
  <c r="CZ128" i="3"/>
  <c r="DB128" i="3" s="1"/>
  <c r="DA128" i="3"/>
  <c r="DC128" i="3"/>
  <c r="A129" i="3"/>
  <c r="Y129" i="3"/>
  <c r="CX129" i="3"/>
  <c r="DG129" i="3" s="1"/>
  <c r="CY129" i="3"/>
  <c r="CZ129" i="3"/>
  <c r="DA129" i="3"/>
  <c r="DB129" i="3"/>
  <c r="DC129" i="3"/>
  <c r="DF129" i="3"/>
  <c r="DJ129" i="3" s="1"/>
  <c r="A130" i="3"/>
  <c r="Y130" i="3"/>
  <c r="CV130" i="3" s="1"/>
  <c r="CU130" i="3"/>
  <c r="CX130" i="3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DI131" i="3"/>
  <c r="DJ131" i="3" s="1"/>
  <c r="A132" i="3"/>
  <c r="Y132" i="3"/>
  <c r="CY132" i="3"/>
  <c r="CZ132" i="3"/>
  <c r="DB132" i="3" s="1"/>
  <c r="DA132" i="3"/>
  <c r="DC132" i="3"/>
  <c r="A133" i="3"/>
  <c r="Y133" i="3"/>
  <c r="CU133" i="3"/>
  <c r="CV133" i="3"/>
  <c r="CX133" i="3"/>
  <c r="CY133" i="3"/>
  <c r="CZ133" i="3"/>
  <c r="DB133" i="3" s="1"/>
  <c r="DA133" i="3"/>
  <c r="DC133" i="3"/>
  <c r="DI133" i="3"/>
  <c r="DJ133" i="3"/>
  <c r="A134" i="3"/>
  <c r="Y134" i="3"/>
  <c r="CX134" i="3" s="1"/>
  <c r="CY134" i="3"/>
  <c r="CZ134" i="3"/>
  <c r="DA134" i="3"/>
  <c r="DB134" i="3"/>
  <c r="DC134" i="3"/>
  <c r="A135" i="3"/>
  <c r="Y135" i="3"/>
  <c r="CW135" i="3"/>
  <c r="CX135" i="3"/>
  <c r="CY135" i="3"/>
  <c r="CZ135" i="3"/>
  <c r="DA135" i="3"/>
  <c r="DB135" i="3"/>
  <c r="DC135" i="3"/>
  <c r="DG135" i="3"/>
  <c r="DI135" i="3"/>
  <c r="A136" i="3"/>
  <c r="Y136" i="3"/>
  <c r="CY136" i="3"/>
  <c r="CZ136" i="3"/>
  <c r="DA136" i="3"/>
  <c r="DB136" i="3"/>
  <c r="DC136" i="3"/>
  <c r="A137" i="3"/>
  <c r="Y137" i="3"/>
  <c r="CU137" i="3"/>
  <c r="CY137" i="3"/>
  <c r="CZ137" i="3"/>
  <c r="DA137" i="3"/>
  <c r="DB137" i="3"/>
  <c r="DC137" i="3"/>
  <c r="A138" i="3"/>
  <c r="Y138" i="3"/>
  <c r="CW138" i="3"/>
  <c r="CX138" i="3"/>
  <c r="DF138" i="3" s="1"/>
  <c r="CY138" i="3"/>
  <c r="CZ138" i="3"/>
  <c r="DB138" i="3" s="1"/>
  <c r="DA138" i="3"/>
  <c r="DC138" i="3"/>
  <c r="A139" i="3"/>
  <c r="Y139" i="3"/>
  <c r="CX139" i="3"/>
  <c r="CY139" i="3"/>
  <c r="CZ139" i="3"/>
  <c r="DA139" i="3"/>
  <c r="DB139" i="3"/>
  <c r="DC139" i="3"/>
  <c r="A140" i="3"/>
  <c r="Y140" i="3"/>
  <c r="CX140" i="3"/>
  <c r="DF140" i="3" s="1"/>
  <c r="DJ140" i="3" s="1"/>
  <c r="CY140" i="3"/>
  <c r="CZ140" i="3"/>
  <c r="DB140" i="3" s="1"/>
  <c r="DA140" i="3"/>
  <c r="DC140" i="3"/>
  <c r="DI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X155" i="3"/>
  <c r="DF155" i="3" s="1"/>
  <c r="CY155" i="3"/>
  <c r="CZ155" i="3"/>
  <c r="DA155" i="3"/>
  <c r="DB155" i="3"/>
  <c r="DC15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J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FR28" i="1"/>
  <c r="GL28" i="1"/>
  <c r="GO28" i="1"/>
  <c r="GP28" i="1"/>
  <c r="GV28" i="1"/>
  <c r="HC28" i="1"/>
  <c r="GX28" i="1" s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HC29" i="1" s="1"/>
  <c r="GX29" i="1" s="1"/>
  <c r="C30" i="1"/>
  <c r="D30" i="1"/>
  <c r="T30" i="1"/>
  <c r="W30" i="1"/>
  <c r="AC30" i="1"/>
  <c r="AE30" i="1"/>
  <c r="AD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FR30" i="1"/>
  <c r="GL30" i="1"/>
  <c r="BZ42" i="1" s="1"/>
  <c r="CG42" i="1" s="1"/>
  <c r="GO30" i="1"/>
  <c r="GP30" i="1"/>
  <c r="GV30" i="1"/>
  <c r="GX30" i="1"/>
  <c r="HC30" i="1"/>
  <c r="C31" i="1"/>
  <c r="D31" i="1"/>
  <c r="T31" i="1"/>
  <c r="U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W31" i="1" s="1"/>
  <c r="FR31" i="1"/>
  <c r="GL31" i="1"/>
  <c r="GO31" i="1"/>
  <c r="CC42" i="1" s="1"/>
  <c r="GP31" i="1"/>
  <c r="GV31" i="1"/>
  <c r="HC31" i="1"/>
  <c r="GX31" i="1" s="1"/>
  <c r="CJ42" i="1" s="1"/>
  <c r="BA42" i="1" s="1"/>
  <c r="C32" i="1"/>
  <c r="D32" i="1"/>
  <c r="W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CQ32" i="1"/>
  <c r="CR32" i="1"/>
  <c r="CS32" i="1"/>
  <c r="CT32" i="1"/>
  <c r="CV32" i="1"/>
  <c r="CW32" i="1"/>
  <c r="FR32" i="1"/>
  <c r="GL32" i="1"/>
  <c r="GO32" i="1"/>
  <c r="GP32" i="1"/>
  <c r="GV32" i="1"/>
  <c r="HC32" i="1" s="1"/>
  <c r="GX32" i="1" s="1"/>
  <c r="C33" i="1"/>
  <c r="D33" i="1"/>
  <c r="W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FR33" i="1"/>
  <c r="GL33" i="1"/>
  <c r="GO33" i="1"/>
  <c r="GP33" i="1"/>
  <c r="GV33" i="1"/>
  <c r="GX33" i="1"/>
  <c r="HC33" i="1"/>
  <c r="C34" i="1"/>
  <c r="D34" i="1"/>
  <c r="T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W34" i="1" s="1"/>
  <c r="FR34" i="1"/>
  <c r="GL34" i="1"/>
  <c r="GO34" i="1"/>
  <c r="GP34" i="1"/>
  <c r="GV34" i="1"/>
  <c r="HC34" i="1"/>
  <c r="GX34" i="1" s="1"/>
  <c r="C35" i="1"/>
  <c r="D35" i="1"/>
  <c r="U35" i="1"/>
  <c r="W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CQ35" i="1"/>
  <c r="CR35" i="1"/>
  <c r="CS35" i="1"/>
  <c r="CT35" i="1"/>
  <c r="CV35" i="1"/>
  <c r="CW35" i="1"/>
  <c r="FR35" i="1"/>
  <c r="GL35" i="1"/>
  <c r="GO35" i="1"/>
  <c r="GP35" i="1"/>
  <c r="GV35" i="1"/>
  <c r="HC35" i="1" s="1"/>
  <c r="GX35" i="1" s="1"/>
  <c r="O36" i="1"/>
  <c r="P36" i="1"/>
  <c r="Q36" i="1"/>
  <c r="R36" i="1"/>
  <c r="S36" i="1"/>
  <c r="T36" i="1"/>
  <c r="U36" i="1"/>
  <c r="V36" i="1"/>
  <c r="W36" i="1"/>
  <c r="X36" i="1"/>
  <c r="Y36" i="1"/>
  <c r="AB36" i="1"/>
  <c r="CP36" i="1" s="1"/>
  <c r="GM36" i="1" s="1"/>
  <c r="GN36" i="1" s="1"/>
  <c r="AC36" i="1"/>
  <c r="AD36" i="1"/>
  <c r="AE36" i="1"/>
  <c r="AF36" i="1"/>
  <c r="AG36" i="1"/>
  <c r="AH36" i="1"/>
  <c r="AI36" i="1"/>
  <c r="AJ36" i="1"/>
  <c r="FR36" i="1"/>
  <c r="GL36" i="1"/>
  <c r="GO36" i="1"/>
  <c r="GP36" i="1"/>
  <c r="GV36" i="1"/>
  <c r="GX36" i="1"/>
  <c r="HD36" i="1"/>
  <c r="O37" i="1"/>
  <c r="P37" i="1"/>
  <c r="Q37" i="1"/>
  <c r="R37" i="1"/>
  <c r="S37" i="1"/>
  <c r="T37" i="1"/>
  <c r="U37" i="1"/>
  <c r="V37" i="1"/>
  <c r="W37" i="1"/>
  <c r="X37" i="1"/>
  <c r="Y37" i="1"/>
  <c r="AB37" i="1"/>
  <c r="AC37" i="1"/>
  <c r="AD37" i="1"/>
  <c r="AE37" i="1"/>
  <c r="AF37" i="1"/>
  <c r="AG37" i="1"/>
  <c r="AH37" i="1"/>
  <c r="AI37" i="1"/>
  <c r="AJ37" i="1"/>
  <c r="CP37" i="1"/>
  <c r="GM37" i="1" s="1"/>
  <c r="FR37" i="1"/>
  <c r="GL37" i="1"/>
  <c r="GO37" i="1"/>
  <c r="GP37" i="1"/>
  <c r="GV37" i="1"/>
  <c r="GX37" i="1"/>
  <c r="O38" i="1"/>
  <c r="P38" i="1"/>
  <c r="Q38" i="1"/>
  <c r="R38" i="1"/>
  <c r="S38" i="1"/>
  <c r="T38" i="1"/>
  <c r="U38" i="1"/>
  <c r="V38" i="1"/>
  <c r="W38" i="1"/>
  <c r="X38" i="1"/>
  <c r="Y38" i="1"/>
  <c r="AB38" i="1"/>
  <c r="CP38" i="1" s="1"/>
  <c r="GM38" i="1" s="1"/>
  <c r="AC38" i="1"/>
  <c r="AD38" i="1"/>
  <c r="AE38" i="1"/>
  <c r="AF38" i="1"/>
  <c r="AG38" i="1"/>
  <c r="AH38" i="1"/>
  <c r="AI38" i="1"/>
  <c r="AJ38" i="1"/>
  <c r="FR38" i="1"/>
  <c r="GL38" i="1"/>
  <c r="GO38" i="1"/>
  <c r="GP38" i="1"/>
  <c r="GV38" i="1"/>
  <c r="GX38" i="1"/>
  <c r="O39" i="1"/>
  <c r="P39" i="1"/>
  <c r="Q39" i="1"/>
  <c r="R39" i="1"/>
  <c r="S39" i="1"/>
  <c r="T39" i="1"/>
  <c r="U39" i="1"/>
  <c r="V39" i="1"/>
  <c r="W39" i="1"/>
  <c r="X39" i="1"/>
  <c r="Y39" i="1"/>
  <c r="AB39" i="1"/>
  <c r="CP39" i="1" s="1"/>
  <c r="AC39" i="1"/>
  <c r="AD39" i="1"/>
  <c r="AE39" i="1"/>
  <c r="AF39" i="1"/>
  <c r="AG39" i="1"/>
  <c r="AH39" i="1"/>
  <c r="AI39" i="1"/>
  <c r="AJ39" i="1"/>
  <c r="FR39" i="1"/>
  <c r="GL39" i="1"/>
  <c r="GM39" i="1"/>
  <c r="GO39" i="1"/>
  <c r="GP39" i="1"/>
  <c r="GV39" i="1"/>
  <c r="GX39" i="1"/>
  <c r="O40" i="1"/>
  <c r="P40" i="1"/>
  <c r="Q40" i="1"/>
  <c r="R40" i="1"/>
  <c r="S40" i="1"/>
  <c r="T40" i="1"/>
  <c r="U40" i="1"/>
  <c r="V40" i="1"/>
  <c r="W40" i="1"/>
  <c r="X40" i="1"/>
  <c r="Y40" i="1"/>
  <c r="AB40" i="1"/>
  <c r="CP40" i="1" s="1"/>
  <c r="GM40" i="1" s="1"/>
  <c r="AC40" i="1"/>
  <c r="AD40" i="1"/>
  <c r="AE40" i="1"/>
  <c r="AF40" i="1"/>
  <c r="AG40" i="1"/>
  <c r="AH40" i="1"/>
  <c r="AI40" i="1"/>
  <c r="AJ40" i="1"/>
  <c r="FR40" i="1"/>
  <c r="GL40" i="1"/>
  <c r="GO40" i="1"/>
  <c r="GP40" i="1"/>
  <c r="GV40" i="1"/>
  <c r="GX40" i="1"/>
  <c r="B42" i="1"/>
  <c r="B26" i="1" s="1"/>
  <c r="C42" i="1"/>
  <c r="C26" i="1" s="1"/>
  <c r="D42" i="1"/>
  <c r="D26" i="1" s="1"/>
  <c r="F42" i="1"/>
  <c r="F26" i="1" s="1"/>
  <c r="G42" i="1"/>
  <c r="G26" i="1" s="1"/>
  <c r="AO42" i="1"/>
  <c r="BB42" i="1"/>
  <c r="BB26" i="1" s="1"/>
  <c r="BX42" i="1"/>
  <c r="BX26" i="1" s="1"/>
  <c r="CK42" i="1"/>
  <c r="CL42" i="1"/>
  <c r="D72" i="1"/>
  <c r="E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L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O76" i="1"/>
  <c r="P76" i="1"/>
  <c r="Q76" i="1"/>
  <c r="R76" i="1"/>
  <c r="S76" i="1"/>
  <c r="T76" i="1"/>
  <c r="U76" i="1"/>
  <c r="V76" i="1"/>
  <c r="W76" i="1"/>
  <c r="X76" i="1"/>
  <c r="Y76" i="1"/>
  <c r="AB76" i="1"/>
  <c r="CP76" i="1" s="1"/>
  <c r="GM76" i="1" s="1"/>
  <c r="GN76" i="1" s="1"/>
  <c r="AC76" i="1"/>
  <c r="AD76" i="1"/>
  <c r="AE76" i="1"/>
  <c r="AF76" i="1"/>
  <c r="AG76" i="1"/>
  <c r="AH76" i="1"/>
  <c r="AI76" i="1"/>
  <c r="AJ76" i="1"/>
  <c r="FR76" i="1"/>
  <c r="GL76" i="1"/>
  <c r="GO76" i="1"/>
  <c r="GP76" i="1"/>
  <c r="GV76" i="1"/>
  <c r="GX76" i="1"/>
  <c r="HD76" i="1"/>
  <c r="C77" i="1"/>
  <c r="D77" i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FR77" i="1"/>
  <c r="GL77" i="1"/>
  <c r="GO77" i="1"/>
  <c r="GP77" i="1"/>
  <c r="GV77" i="1"/>
  <c r="HC77" i="1" s="1"/>
  <c r="GX77" i="1" s="1"/>
  <c r="C78" i="1"/>
  <c r="D78" i="1"/>
  <c r="AC78" i="1"/>
  <c r="AE78" i="1"/>
  <c r="AD78" i="1" s="1"/>
  <c r="AF78" i="1"/>
  <c r="AG78" i="1"/>
  <c r="CU78" i="1" s="1"/>
  <c r="T78" i="1" s="1"/>
  <c r="AH78" i="1"/>
  <c r="AI78" i="1"/>
  <c r="AJ78" i="1"/>
  <c r="CQ78" i="1"/>
  <c r="CR78" i="1"/>
  <c r="CS78" i="1"/>
  <c r="CT78" i="1"/>
  <c r="CV78" i="1"/>
  <c r="CW78" i="1"/>
  <c r="CX78" i="1"/>
  <c r="W78" i="1" s="1"/>
  <c r="FR78" i="1"/>
  <c r="GL78" i="1"/>
  <c r="GO78" i="1"/>
  <c r="GP78" i="1"/>
  <c r="GV78" i="1"/>
  <c r="HC78" i="1"/>
  <c r="GX78" i="1" s="1"/>
  <c r="C79" i="1"/>
  <c r="D79" i="1"/>
  <c r="V79" i="1"/>
  <c r="AC79" i="1"/>
  <c r="AE79" i="1"/>
  <c r="AD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FR79" i="1"/>
  <c r="GL79" i="1"/>
  <c r="GO79" i="1"/>
  <c r="GP79" i="1"/>
  <c r="GV79" i="1"/>
  <c r="GX79" i="1"/>
  <c r="HC79" i="1"/>
  <c r="C80" i="1"/>
  <c r="D80" i="1"/>
  <c r="U80" i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FR80" i="1"/>
  <c r="GL80" i="1"/>
  <c r="GO80" i="1"/>
  <c r="GP80" i="1"/>
  <c r="GV80" i="1"/>
  <c r="GX80" i="1"/>
  <c r="HC80" i="1"/>
  <c r="Y81" i="1"/>
  <c r="AC81" i="1"/>
  <c r="AB81" i="1" s="1"/>
  <c r="AE81" i="1"/>
  <c r="AD81" i="1" s="1"/>
  <c r="AF81" i="1"/>
  <c r="AG81" i="1"/>
  <c r="CU81" i="1" s="1"/>
  <c r="T81" i="1" s="1"/>
  <c r="AH81" i="1"/>
  <c r="CV81" i="1" s="1"/>
  <c r="U81" i="1" s="1"/>
  <c r="AI81" i="1"/>
  <c r="AJ81" i="1"/>
  <c r="CQ81" i="1"/>
  <c r="P81" i="1" s="1"/>
  <c r="CR81" i="1"/>
  <c r="Q81" i="1" s="1"/>
  <c r="CS81" i="1"/>
  <c r="R81" i="1" s="1"/>
  <c r="CT81" i="1"/>
  <c r="S81" i="1" s="1"/>
  <c r="CW81" i="1"/>
  <c r="V81" i="1" s="1"/>
  <c r="CX81" i="1"/>
  <c r="W81" i="1" s="1"/>
  <c r="CY81" i="1"/>
  <c r="X81" i="1" s="1"/>
  <c r="CZ81" i="1"/>
  <c r="FR81" i="1"/>
  <c r="GL81" i="1"/>
  <c r="GO81" i="1"/>
  <c r="GP81" i="1"/>
  <c r="GV81" i="1"/>
  <c r="GX81" i="1"/>
  <c r="HC81" i="1"/>
  <c r="P82" i="1"/>
  <c r="Q82" i="1"/>
  <c r="V82" i="1"/>
  <c r="W82" i="1"/>
  <c r="AC82" i="1"/>
  <c r="AB82" i="1" s="1"/>
  <c r="AE82" i="1"/>
  <c r="AD82" i="1" s="1"/>
  <c r="AF82" i="1"/>
  <c r="AG82" i="1"/>
  <c r="AH82" i="1"/>
  <c r="AI82" i="1"/>
  <c r="AJ82" i="1"/>
  <c r="CQ82" i="1"/>
  <c r="CR82" i="1"/>
  <c r="CS82" i="1"/>
  <c r="R82" i="1" s="1"/>
  <c r="CT82" i="1"/>
  <c r="S82" i="1" s="1"/>
  <c r="CP82" i="1" s="1"/>
  <c r="O82" i="1" s="1"/>
  <c r="CU82" i="1"/>
  <c r="T82" i="1" s="1"/>
  <c r="CV82" i="1"/>
  <c r="U82" i="1" s="1"/>
  <c r="CW82" i="1"/>
  <c r="CX82" i="1"/>
  <c r="CY82" i="1"/>
  <c r="X82" i="1" s="1"/>
  <c r="CZ82" i="1"/>
  <c r="Y82" i="1" s="1"/>
  <c r="FR82" i="1"/>
  <c r="GL82" i="1"/>
  <c r="GO82" i="1"/>
  <c r="GP82" i="1"/>
  <c r="GV82" i="1"/>
  <c r="HC82" i="1" s="1"/>
  <c r="GX82" i="1" s="1"/>
  <c r="Q83" i="1"/>
  <c r="R83" i="1"/>
  <c r="AC83" i="1"/>
  <c r="AE83" i="1"/>
  <c r="AD83" i="1" s="1"/>
  <c r="AF83" i="1"/>
  <c r="AG83" i="1"/>
  <c r="AH83" i="1"/>
  <c r="AI83" i="1"/>
  <c r="AJ83" i="1"/>
  <c r="CX83" i="1" s="1"/>
  <c r="W83" i="1" s="1"/>
  <c r="CQ83" i="1"/>
  <c r="P83" i="1" s="1"/>
  <c r="CP83" i="1" s="1"/>
  <c r="O83" i="1" s="1"/>
  <c r="CR83" i="1"/>
  <c r="CS83" i="1"/>
  <c r="CT83" i="1"/>
  <c r="S83" i="1" s="1"/>
  <c r="CU83" i="1"/>
  <c r="T83" i="1" s="1"/>
  <c r="CV83" i="1"/>
  <c r="U83" i="1" s="1"/>
  <c r="CW83" i="1"/>
  <c r="V83" i="1" s="1"/>
  <c r="FR83" i="1"/>
  <c r="GL83" i="1"/>
  <c r="GO83" i="1"/>
  <c r="GP83" i="1"/>
  <c r="GV83" i="1"/>
  <c r="HC83" i="1"/>
  <c r="GX83" i="1" s="1"/>
  <c r="Q84" i="1"/>
  <c r="S84" i="1"/>
  <c r="T84" i="1"/>
  <c r="U84" i="1"/>
  <c r="AC84" i="1"/>
  <c r="AB84" i="1" s="1"/>
  <c r="AE84" i="1"/>
  <c r="AD84" i="1" s="1"/>
  <c r="AF84" i="1"/>
  <c r="AG84" i="1"/>
  <c r="CU84" i="1" s="1"/>
  <c r="AH84" i="1"/>
  <c r="CV84" i="1" s="1"/>
  <c r="AI84" i="1"/>
  <c r="CW84" i="1" s="1"/>
  <c r="V84" i="1" s="1"/>
  <c r="AJ84" i="1"/>
  <c r="CX84" i="1" s="1"/>
  <c r="W84" i="1" s="1"/>
  <c r="CQ84" i="1"/>
  <c r="P84" i="1" s="1"/>
  <c r="CR84" i="1"/>
  <c r="CS84" i="1"/>
  <c r="R84" i="1" s="1"/>
  <c r="CT84" i="1"/>
  <c r="FR84" i="1"/>
  <c r="GL84" i="1"/>
  <c r="GO84" i="1"/>
  <c r="GP84" i="1"/>
  <c r="GV84" i="1"/>
  <c r="GX84" i="1"/>
  <c r="HC84" i="1"/>
  <c r="P85" i="1"/>
  <c r="Q85" i="1"/>
  <c r="S85" i="1"/>
  <c r="AC85" i="1"/>
  <c r="AB85" i="1" s="1"/>
  <c r="AD85" i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CQ85" i="1"/>
  <c r="CR85" i="1"/>
  <c r="CS85" i="1"/>
  <c r="R85" i="1" s="1"/>
  <c r="CY85" i="1" s="1"/>
  <c r="X85" i="1" s="1"/>
  <c r="CT85" i="1"/>
  <c r="FR85" i="1"/>
  <c r="GL85" i="1"/>
  <c r="GO85" i="1"/>
  <c r="GP85" i="1"/>
  <c r="GV85" i="1"/>
  <c r="HC85" i="1" s="1"/>
  <c r="GX85" i="1"/>
  <c r="R86" i="1"/>
  <c r="S86" i="1"/>
  <c r="X86" i="1"/>
  <c r="AC86" i="1"/>
  <c r="AB86" i="1" s="1"/>
  <c r="AD86" i="1"/>
  <c r="AE86" i="1"/>
  <c r="AF86" i="1"/>
  <c r="AG86" i="1"/>
  <c r="AH86" i="1"/>
  <c r="AI86" i="1"/>
  <c r="AJ86" i="1"/>
  <c r="CQ86" i="1"/>
  <c r="P86" i="1" s="1"/>
  <c r="CR86" i="1"/>
  <c r="Q86" i="1" s="1"/>
  <c r="CS86" i="1"/>
  <c r="CT86" i="1"/>
  <c r="CU86" i="1"/>
  <c r="T86" i="1" s="1"/>
  <c r="CV86" i="1"/>
  <c r="U86" i="1" s="1"/>
  <c r="CW86" i="1"/>
  <c r="V86" i="1" s="1"/>
  <c r="CX86" i="1"/>
  <c r="W86" i="1" s="1"/>
  <c r="CY86" i="1"/>
  <c r="CZ86" i="1"/>
  <c r="Y86" i="1" s="1"/>
  <c r="FR86" i="1"/>
  <c r="GL86" i="1"/>
  <c r="GO86" i="1"/>
  <c r="GP86" i="1"/>
  <c r="GV86" i="1"/>
  <c r="HC86" i="1" s="1"/>
  <c r="GX86" i="1" s="1"/>
  <c r="S87" i="1"/>
  <c r="T87" i="1"/>
  <c r="W87" i="1"/>
  <c r="AC87" i="1"/>
  <c r="AB87" i="1" s="1"/>
  <c r="AE87" i="1"/>
  <c r="AD87" i="1" s="1"/>
  <c r="AF87" i="1"/>
  <c r="AG87" i="1"/>
  <c r="AH87" i="1"/>
  <c r="AI87" i="1"/>
  <c r="AJ87" i="1"/>
  <c r="CQ87" i="1"/>
  <c r="P87" i="1" s="1"/>
  <c r="CR87" i="1"/>
  <c r="Q87" i="1" s="1"/>
  <c r="CS87" i="1"/>
  <c r="R87" i="1" s="1"/>
  <c r="CT87" i="1"/>
  <c r="CU87" i="1"/>
  <c r="CV87" i="1"/>
  <c r="U87" i="1" s="1"/>
  <c r="CW87" i="1"/>
  <c r="V87" i="1" s="1"/>
  <c r="CX87" i="1"/>
  <c r="FR87" i="1"/>
  <c r="GL87" i="1"/>
  <c r="GO87" i="1"/>
  <c r="GP87" i="1"/>
  <c r="GV87" i="1"/>
  <c r="HC87" i="1"/>
  <c r="GX87" i="1" s="1"/>
  <c r="I88" i="1"/>
  <c r="K88" i="1"/>
  <c r="R88" i="1"/>
  <c r="S88" i="1"/>
  <c r="U88" i="1"/>
  <c r="AC88" i="1"/>
  <c r="AE88" i="1"/>
  <c r="AD88" i="1" s="1"/>
  <c r="AF88" i="1"/>
  <c r="AG88" i="1"/>
  <c r="CU88" i="1" s="1"/>
  <c r="T88" i="1" s="1"/>
  <c r="AH88" i="1"/>
  <c r="CV88" i="1" s="1"/>
  <c r="AI88" i="1"/>
  <c r="CW88" i="1" s="1"/>
  <c r="V88" i="1" s="1"/>
  <c r="AJ88" i="1"/>
  <c r="CX88" i="1" s="1"/>
  <c r="W88" i="1" s="1"/>
  <c r="CP88" i="1"/>
  <c r="O88" i="1" s="1"/>
  <c r="GM88" i="1" s="1"/>
  <c r="CQ88" i="1"/>
  <c r="P88" i="1" s="1"/>
  <c r="CR88" i="1"/>
  <c r="Q88" i="1" s="1"/>
  <c r="CS88" i="1"/>
  <c r="CT88" i="1"/>
  <c r="CY88" i="1"/>
  <c r="X88" i="1" s="1"/>
  <c r="CZ88" i="1"/>
  <c r="Y88" i="1" s="1"/>
  <c r="FR88" i="1"/>
  <c r="GL88" i="1"/>
  <c r="GN88" i="1"/>
  <c r="GO88" i="1"/>
  <c r="GP88" i="1"/>
  <c r="GV88" i="1"/>
  <c r="GX88" i="1"/>
  <c r="HC88" i="1"/>
  <c r="P89" i="1"/>
  <c r="Q89" i="1"/>
  <c r="AC89" i="1"/>
  <c r="AE89" i="1"/>
  <c r="AD89" i="1" s="1"/>
  <c r="AB89" i="1" s="1"/>
  <c r="AF89" i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CQ89" i="1"/>
  <c r="CR89" i="1"/>
  <c r="CS89" i="1"/>
  <c r="R89" i="1" s="1"/>
  <c r="CT89" i="1"/>
  <c r="S89" i="1" s="1"/>
  <c r="CY89" i="1" s="1"/>
  <c r="X89" i="1" s="1"/>
  <c r="FR89" i="1"/>
  <c r="GL89" i="1"/>
  <c r="GO89" i="1"/>
  <c r="GP89" i="1"/>
  <c r="GV89" i="1"/>
  <c r="HC89" i="1" s="1"/>
  <c r="GX89" i="1"/>
  <c r="R90" i="1"/>
  <c r="S90" i="1"/>
  <c r="W90" i="1"/>
  <c r="X90" i="1"/>
  <c r="AC90" i="1"/>
  <c r="AD90" i="1"/>
  <c r="AE90" i="1"/>
  <c r="AF90" i="1"/>
  <c r="AG90" i="1"/>
  <c r="CU90" i="1" s="1"/>
  <c r="T90" i="1" s="1"/>
  <c r="AH90" i="1"/>
  <c r="AI90" i="1"/>
  <c r="CW90" i="1" s="1"/>
  <c r="V90" i="1" s="1"/>
  <c r="AJ90" i="1"/>
  <c r="CQ90" i="1"/>
  <c r="P90" i="1" s="1"/>
  <c r="CR90" i="1"/>
  <c r="Q90" i="1" s="1"/>
  <c r="CS90" i="1"/>
  <c r="CT90" i="1"/>
  <c r="CV90" i="1"/>
  <c r="U90" i="1" s="1"/>
  <c r="CX90" i="1"/>
  <c r="CY90" i="1"/>
  <c r="CZ90" i="1"/>
  <c r="Y90" i="1" s="1"/>
  <c r="FR90" i="1"/>
  <c r="GL90" i="1"/>
  <c r="GN90" i="1"/>
  <c r="GP90" i="1"/>
  <c r="GV90" i="1"/>
  <c r="HC90" i="1" s="1"/>
  <c r="GX90" i="1" s="1"/>
  <c r="C91" i="1"/>
  <c r="D91" i="1"/>
  <c r="U91" i="1"/>
  <c r="W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FR91" i="1"/>
  <c r="GL91" i="1"/>
  <c r="GO91" i="1"/>
  <c r="GP91" i="1"/>
  <c r="GV91" i="1"/>
  <c r="HC91" i="1" s="1"/>
  <c r="GX91" i="1" s="1"/>
  <c r="Q92" i="1"/>
  <c r="R92" i="1"/>
  <c r="AC92" i="1"/>
  <c r="AE92" i="1"/>
  <c r="AD92" i="1" s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P92" i="1"/>
  <c r="O92" i="1" s="1"/>
  <c r="CQ92" i="1"/>
  <c r="P92" i="1" s="1"/>
  <c r="CR92" i="1"/>
  <c r="CS92" i="1"/>
  <c r="CT92" i="1"/>
  <c r="S92" i="1" s="1"/>
  <c r="FR92" i="1"/>
  <c r="GL92" i="1"/>
  <c r="GO92" i="1"/>
  <c r="GP92" i="1"/>
  <c r="GV92" i="1"/>
  <c r="HC92" i="1"/>
  <c r="GX92" i="1" s="1"/>
  <c r="P93" i="1"/>
  <c r="Q93" i="1"/>
  <c r="S93" i="1"/>
  <c r="AC93" i="1"/>
  <c r="AE93" i="1"/>
  <c r="AD93" i="1" s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Q93" i="1"/>
  <c r="CR93" i="1"/>
  <c r="CS93" i="1"/>
  <c r="R93" i="1" s="1"/>
  <c r="CT93" i="1"/>
  <c r="FR93" i="1"/>
  <c r="GL93" i="1"/>
  <c r="GO93" i="1"/>
  <c r="GP93" i="1"/>
  <c r="GV93" i="1"/>
  <c r="HC93" i="1" s="1"/>
  <c r="GX93" i="1" s="1"/>
  <c r="R94" i="1"/>
  <c r="S94" i="1"/>
  <c r="X94" i="1"/>
  <c r="AC94" i="1"/>
  <c r="AD94" i="1"/>
  <c r="AE94" i="1"/>
  <c r="AF94" i="1"/>
  <c r="AG94" i="1"/>
  <c r="CU94" i="1" s="1"/>
  <c r="T94" i="1" s="1"/>
  <c r="AH94" i="1"/>
  <c r="AI94" i="1"/>
  <c r="CW94" i="1" s="1"/>
  <c r="V94" i="1" s="1"/>
  <c r="AJ94" i="1"/>
  <c r="CQ94" i="1"/>
  <c r="P94" i="1" s="1"/>
  <c r="CR94" i="1"/>
  <c r="Q94" i="1" s="1"/>
  <c r="CS94" i="1"/>
  <c r="CT94" i="1"/>
  <c r="CV94" i="1"/>
  <c r="U94" i="1" s="1"/>
  <c r="CX94" i="1"/>
  <c r="W94" i="1" s="1"/>
  <c r="CY94" i="1"/>
  <c r="CZ94" i="1"/>
  <c r="Y94" i="1" s="1"/>
  <c r="FR94" i="1"/>
  <c r="GL94" i="1"/>
  <c r="GO94" i="1"/>
  <c r="GP94" i="1"/>
  <c r="GV94" i="1"/>
  <c r="HC94" i="1" s="1"/>
  <c r="GX94" i="1" s="1"/>
  <c r="R95" i="1"/>
  <c r="T95" i="1"/>
  <c r="U95" i="1"/>
  <c r="AC95" i="1"/>
  <c r="AB95" i="1" s="1"/>
  <c r="AE95" i="1"/>
  <c r="AD95" i="1" s="1"/>
  <c r="AF95" i="1"/>
  <c r="AG95" i="1"/>
  <c r="AH95" i="1"/>
  <c r="AI95" i="1"/>
  <c r="AJ95" i="1"/>
  <c r="CQ95" i="1"/>
  <c r="P95" i="1" s="1"/>
  <c r="CR95" i="1"/>
  <c r="Q95" i="1" s="1"/>
  <c r="CS95" i="1"/>
  <c r="CT95" i="1"/>
  <c r="S95" i="1" s="1"/>
  <c r="CU95" i="1"/>
  <c r="CV95" i="1"/>
  <c r="CW95" i="1"/>
  <c r="V95" i="1" s="1"/>
  <c r="CX95" i="1"/>
  <c r="W95" i="1" s="1"/>
  <c r="CY95" i="1"/>
  <c r="X95" i="1" s="1"/>
  <c r="CZ95" i="1"/>
  <c r="Y95" i="1" s="1"/>
  <c r="FR95" i="1"/>
  <c r="GL95" i="1"/>
  <c r="GO95" i="1"/>
  <c r="GP95" i="1"/>
  <c r="GV95" i="1"/>
  <c r="HC95" i="1"/>
  <c r="GX95" i="1" s="1"/>
  <c r="P96" i="1"/>
  <c r="S96" i="1"/>
  <c r="U96" i="1"/>
  <c r="V96" i="1"/>
  <c r="AC96" i="1"/>
  <c r="AB96" i="1" s="1"/>
  <c r="AE96" i="1"/>
  <c r="AD96" i="1" s="1"/>
  <c r="AF96" i="1"/>
  <c r="AG96" i="1"/>
  <c r="AH96" i="1"/>
  <c r="AI96" i="1"/>
  <c r="CW96" i="1" s="1"/>
  <c r="AJ96" i="1"/>
  <c r="CQ96" i="1"/>
  <c r="CR96" i="1"/>
  <c r="Q96" i="1" s="1"/>
  <c r="CP96" i="1" s="1"/>
  <c r="O96" i="1" s="1"/>
  <c r="CS96" i="1"/>
  <c r="R96" i="1" s="1"/>
  <c r="CT96" i="1"/>
  <c r="CU96" i="1"/>
  <c r="T96" i="1" s="1"/>
  <c r="CV96" i="1"/>
  <c r="CX96" i="1"/>
  <c r="W96" i="1" s="1"/>
  <c r="FR96" i="1"/>
  <c r="GL96" i="1"/>
  <c r="GO96" i="1"/>
  <c r="GP96" i="1"/>
  <c r="GV96" i="1"/>
  <c r="GX96" i="1"/>
  <c r="HC96" i="1"/>
  <c r="P97" i="1"/>
  <c r="R97" i="1"/>
  <c r="S97" i="1"/>
  <c r="U97" i="1"/>
  <c r="AC97" i="1"/>
  <c r="AE97" i="1"/>
  <c r="AD97" i="1" s="1"/>
  <c r="AF97" i="1"/>
  <c r="AG97" i="1"/>
  <c r="CU97" i="1" s="1"/>
  <c r="T97" i="1" s="1"/>
  <c r="AH97" i="1"/>
  <c r="CV97" i="1" s="1"/>
  <c r="AI97" i="1"/>
  <c r="CW97" i="1" s="1"/>
  <c r="V97" i="1" s="1"/>
  <c r="AJ97" i="1"/>
  <c r="CX97" i="1" s="1"/>
  <c r="W97" i="1" s="1"/>
  <c r="CQ97" i="1"/>
  <c r="CR97" i="1"/>
  <c r="Q97" i="1" s="1"/>
  <c r="CS97" i="1"/>
  <c r="CT97" i="1"/>
  <c r="FR97" i="1"/>
  <c r="GL97" i="1"/>
  <c r="GO97" i="1"/>
  <c r="GP97" i="1"/>
  <c r="GV97" i="1"/>
  <c r="GX97" i="1"/>
  <c r="HC97" i="1"/>
  <c r="Q98" i="1"/>
  <c r="AB98" i="1"/>
  <c r="AC98" i="1"/>
  <c r="AD98" i="1"/>
  <c r="AE98" i="1"/>
  <c r="AF98" i="1"/>
  <c r="AG98" i="1"/>
  <c r="CU98" i="1" s="1"/>
  <c r="T98" i="1" s="1"/>
  <c r="AH98" i="1"/>
  <c r="CV98" i="1" s="1"/>
  <c r="U98" i="1" s="1"/>
  <c r="AI98" i="1"/>
  <c r="AJ98" i="1"/>
  <c r="CQ98" i="1"/>
  <c r="P98" i="1" s="1"/>
  <c r="CR98" i="1"/>
  <c r="CS98" i="1"/>
  <c r="R98" i="1" s="1"/>
  <c r="CT98" i="1"/>
  <c r="S98" i="1" s="1"/>
  <c r="CW98" i="1"/>
  <c r="V98" i="1" s="1"/>
  <c r="CX98" i="1"/>
  <c r="W98" i="1" s="1"/>
  <c r="FR98" i="1"/>
  <c r="GL98" i="1"/>
  <c r="GO98" i="1"/>
  <c r="GP98" i="1"/>
  <c r="GV98" i="1"/>
  <c r="GX98" i="1"/>
  <c r="HC98" i="1"/>
  <c r="P99" i="1"/>
  <c r="Q99" i="1"/>
  <c r="U99" i="1"/>
  <c r="W99" i="1"/>
  <c r="AC99" i="1"/>
  <c r="AE99" i="1"/>
  <c r="AD99" i="1" s="1"/>
  <c r="AB99" i="1" s="1"/>
  <c r="AF99" i="1"/>
  <c r="AG99" i="1"/>
  <c r="AH99" i="1"/>
  <c r="AI99" i="1"/>
  <c r="AJ99" i="1"/>
  <c r="CQ99" i="1"/>
  <c r="CR99" i="1"/>
  <c r="CS99" i="1"/>
  <c r="R99" i="1" s="1"/>
  <c r="CT99" i="1"/>
  <c r="S99" i="1" s="1"/>
  <c r="CU99" i="1"/>
  <c r="T99" i="1" s="1"/>
  <c r="CV99" i="1"/>
  <c r="CW99" i="1"/>
  <c r="V99" i="1" s="1"/>
  <c r="CX99" i="1"/>
  <c r="CY99" i="1"/>
  <c r="X99" i="1" s="1"/>
  <c r="CZ99" i="1"/>
  <c r="Y99" i="1" s="1"/>
  <c r="FR99" i="1"/>
  <c r="GL99" i="1"/>
  <c r="GO99" i="1"/>
  <c r="GP99" i="1"/>
  <c r="GV99" i="1"/>
  <c r="HC99" i="1" s="1"/>
  <c r="GX99" i="1" s="1"/>
  <c r="AC100" i="1"/>
  <c r="AB100" i="1" s="1"/>
  <c r="AE100" i="1"/>
  <c r="AD100" i="1" s="1"/>
  <c r="AF100" i="1"/>
  <c r="AG100" i="1"/>
  <c r="AH100" i="1"/>
  <c r="AI100" i="1"/>
  <c r="AJ100" i="1"/>
  <c r="CQ100" i="1"/>
  <c r="P100" i="1" s="1"/>
  <c r="CR100" i="1"/>
  <c r="Q100" i="1" s="1"/>
  <c r="CS100" i="1"/>
  <c r="R100" i="1" s="1"/>
  <c r="CT100" i="1"/>
  <c r="S100" i="1" s="1"/>
  <c r="CU100" i="1"/>
  <c r="T100" i="1" s="1"/>
  <c r="CV100" i="1"/>
  <c r="U100" i="1" s="1"/>
  <c r="CW100" i="1"/>
  <c r="V100" i="1" s="1"/>
  <c r="CX100" i="1"/>
  <c r="W100" i="1" s="1"/>
  <c r="FR100" i="1"/>
  <c r="GL100" i="1"/>
  <c r="GO100" i="1"/>
  <c r="GP100" i="1"/>
  <c r="GV100" i="1"/>
  <c r="HC100" i="1" s="1"/>
  <c r="GX100" i="1" s="1"/>
  <c r="R101" i="1"/>
  <c r="S101" i="1"/>
  <c r="T101" i="1"/>
  <c r="U101" i="1"/>
  <c r="AC101" i="1"/>
  <c r="AE101" i="1"/>
  <c r="AD101" i="1" s="1"/>
  <c r="AF101" i="1"/>
  <c r="AG101" i="1"/>
  <c r="CU101" i="1" s="1"/>
  <c r="AH101" i="1"/>
  <c r="CV101" i="1" s="1"/>
  <c r="AI101" i="1"/>
  <c r="CW101" i="1" s="1"/>
  <c r="V101" i="1" s="1"/>
  <c r="AJ101" i="1"/>
  <c r="CX101" i="1" s="1"/>
  <c r="W101" i="1" s="1"/>
  <c r="CQ101" i="1"/>
  <c r="P101" i="1" s="1"/>
  <c r="CR101" i="1"/>
  <c r="Q101" i="1" s="1"/>
  <c r="CS101" i="1"/>
  <c r="CT101" i="1"/>
  <c r="FR101" i="1"/>
  <c r="GL101" i="1"/>
  <c r="GO101" i="1"/>
  <c r="GP101" i="1"/>
  <c r="GV101" i="1"/>
  <c r="HC101" i="1" s="1"/>
  <c r="GX101" i="1"/>
  <c r="I102" i="1"/>
  <c r="K102" i="1"/>
  <c r="AC102" i="1"/>
  <c r="AE102" i="1"/>
  <c r="AD102" i="1" s="1"/>
  <c r="AF102" i="1"/>
  <c r="AG102" i="1"/>
  <c r="CU102" i="1" s="1"/>
  <c r="AH102" i="1"/>
  <c r="CV102" i="1" s="1"/>
  <c r="AI102" i="1"/>
  <c r="AJ102" i="1"/>
  <c r="CQ102" i="1"/>
  <c r="CR102" i="1"/>
  <c r="CS102" i="1"/>
  <c r="CT102" i="1"/>
  <c r="CW102" i="1"/>
  <c r="CX102" i="1"/>
  <c r="CY102" i="1"/>
  <c r="X102" i="1" s="1"/>
  <c r="CZ102" i="1"/>
  <c r="Y102" i="1" s="1"/>
  <c r="FR102" i="1"/>
  <c r="GL102" i="1"/>
  <c r="GN102" i="1"/>
  <c r="GP102" i="1"/>
  <c r="GV102" i="1"/>
  <c r="HC102" i="1"/>
  <c r="P103" i="1"/>
  <c r="Q103" i="1"/>
  <c r="U103" i="1"/>
  <c r="V103" i="1"/>
  <c r="AC103" i="1"/>
  <c r="AB103" i="1" s="1"/>
  <c r="AD103" i="1"/>
  <c r="AE103" i="1"/>
  <c r="AF103" i="1"/>
  <c r="AG103" i="1"/>
  <c r="AH103" i="1"/>
  <c r="AI103" i="1"/>
  <c r="AJ103" i="1"/>
  <c r="CQ103" i="1"/>
  <c r="CR103" i="1"/>
  <c r="CS103" i="1"/>
  <c r="R103" i="1" s="1"/>
  <c r="CT103" i="1"/>
  <c r="S103" i="1" s="1"/>
  <c r="CU103" i="1"/>
  <c r="T103" i="1" s="1"/>
  <c r="CV103" i="1"/>
  <c r="CW103" i="1"/>
  <c r="CX103" i="1"/>
  <c r="W103" i="1" s="1"/>
  <c r="FR103" i="1"/>
  <c r="GL103" i="1"/>
  <c r="GO103" i="1"/>
  <c r="GP103" i="1"/>
  <c r="GV103" i="1"/>
  <c r="HC103" i="1" s="1"/>
  <c r="GX103" i="1" s="1"/>
  <c r="P104" i="1"/>
  <c r="R104" i="1"/>
  <c r="T104" i="1"/>
  <c r="W104" i="1"/>
  <c r="X104" i="1"/>
  <c r="Y104" i="1"/>
  <c r="AC104" i="1"/>
  <c r="AB104" i="1" s="1"/>
  <c r="AD104" i="1"/>
  <c r="AE104" i="1"/>
  <c r="AF104" i="1"/>
  <c r="AG104" i="1"/>
  <c r="AH104" i="1"/>
  <c r="AI104" i="1"/>
  <c r="AJ104" i="1"/>
  <c r="CX104" i="1" s="1"/>
  <c r="CQ104" i="1"/>
  <c r="CR104" i="1"/>
  <c r="Q104" i="1" s="1"/>
  <c r="CS104" i="1"/>
  <c r="CT104" i="1"/>
  <c r="S104" i="1" s="1"/>
  <c r="CU104" i="1"/>
  <c r="CV104" i="1"/>
  <c r="U104" i="1" s="1"/>
  <c r="CW104" i="1"/>
  <c r="V104" i="1" s="1"/>
  <c r="CY104" i="1"/>
  <c r="CZ104" i="1"/>
  <c r="FR104" i="1"/>
  <c r="GL104" i="1"/>
  <c r="GN104" i="1"/>
  <c r="GP104" i="1"/>
  <c r="GV104" i="1"/>
  <c r="GX104" i="1"/>
  <c r="HC104" i="1"/>
  <c r="C105" i="1"/>
  <c r="D105" i="1"/>
  <c r="AC105" i="1"/>
  <c r="AE105" i="1"/>
  <c r="AD105" i="1" s="1"/>
  <c r="AF105" i="1"/>
  <c r="AG105" i="1"/>
  <c r="CU105" i="1" s="1"/>
  <c r="T105" i="1" s="1"/>
  <c r="AH105" i="1"/>
  <c r="AI105" i="1"/>
  <c r="AJ105" i="1"/>
  <c r="CX105" i="1" s="1"/>
  <c r="W105" i="1" s="1"/>
  <c r="CQ105" i="1"/>
  <c r="CR105" i="1"/>
  <c r="CS105" i="1"/>
  <c r="CT105" i="1"/>
  <c r="CV105" i="1"/>
  <c r="CW105" i="1"/>
  <c r="FR105" i="1"/>
  <c r="GL105" i="1"/>
  <c r="GO105" i="1"/>
  <c r="GP105" i="1"/>
  <c r="GV105" i="1"/>
  <c r="GX105" i="1"/>
  <c r="HC105" i="1"/>
  <c r="Q106" i="1"/>
  <c r="CP106" i="1" s="1"/>
  <c r="O106" i="1" s="1"/>
  <c r="R106" i="1"/>
  <c r="X106" i="1"/>
  <c r="AC106" i="1"/>
  <c r="AE106" i="1"/>
  <c r="AD106" i="1" s="1"/>
  <c r="AF106" i="1"/>
  <c r="AG106" i="1"/>
  <c r="CU106" i="1" s="1"/>
  <c r="T106" i="1" s="1"/>
  <c r="AH106" i="1"/>
  <c r="CV106" i="1" s="1"/>
  <c r="U106" i="1" s="1"/>
  <c r="AI106" i="1"/>
  <c r="AJ106" i="1"/>
  <c r="CQ106" i="1"/>
  <c r="P106" i="1" s="1"/>
  <c r="CR106" i="1"/>
  <c r="CS106" i="1"/>
  <c r="CT106" i="1"/>
  <c r="S106" i="1" s="1"/>
  <c r="CW106" i="1"/>
  <c r="V106" i="1" s="1"/>
  <c r="CX106" i="1"/>
  <c r="W106" i="1" s="1"/>
  <c r="CY106" i="1"/>
  <c r="CZ106" i="1"/>
  <c r="Y106" i="1" s="1"/>
  <c r="FR106" i="1"/>
  <c r="GL106" i="1"/>
  <c r="GO106" i="1"/>
  <c r="GP106" i="1"/>
  <c r="GV106" i="1"/>
  <c r="GX106" i="1"/>
  <c r="HC106" i="1"/>
  <c r="P107" i="1"/>
  <c r="Q107" i="1"/>
  <c r="U107" i="1"/>
  <c r="AB107" i="1"/>
  <c r="AC107" i="1"/>
  <c r="AD107" i="1"/>
  <c r="AE107" i="1"/>
  <c r="AF107" i="1"/>
  <c r="AG107" i="1"/>
  <c r="CU107" i="1" s="1"/>
  <c r="T107" i="1" s="1"/>
  <c r="AH107" i="1"/>
  <c r="AI107" i="1"/>
  <c r="AJ107" i="1"/>
  <c r="CQ107" i="1"/>
  <c r="CR107" i="1"/>
  <c r="CS107" i="1"/>
  <c r="R107" i="1" s="1"/>
  <c r="CT107" i="1"/>
  <c r="S107" i="1" s="1"/>
  <c r="CP107" i="1" s="1"/>
  <c r="O107" i="1" s="1"/>
  <c r="CV107" i="1"/>
  <c r="CW107" i="1"/>
  <c r="V107" i="1" s="1"/>
  <c r="CX107" i="1"/>
  <c r="W107" i="1" s="1"/>
  <c r="CY107" i="1"/>
  <c r="X107" i="1" s="1"/>
  <c r="CZ107" i="1"/>
  <c r="Y107" i="1" s="1"/>
  <c r="FR107" i="1"/>
  <c r="GL107" i="1"/>
  <c r="GO107" i="1"/>
  <c r="GP107" i="1"/>
  <c r="GV107" i="1"/>
  <c r="HC107" i="1" s="1"/>
  <c r="GX107" i="1" s="1"/>
  <c r="P108" i="1"/>
  <c r="CP108" i="1" s="1"/>
  <c r="O108" i="1" s="1"/>
  <c r="GM108" i="1" s="1"/>
  <c r="GN108" i="1" s="1"/>
  <c r="R108" i="1"/>
  <c r="S108" i="1"/>
  <c r="U108" i="1"/>
  <c r="V108" i="1"/>
  <c r="X108" i="1"/>
  <c r="AC108" i="1"/>
  <c r="AB108" i="1" s="1"/>
  <c r="AD108" i="1"/>
  <c r="AE108" i="1"/>
  <c r="AF108" i="1"/>
  <c r="AG108" i="1"/>
  <c r="AH108" i="1"/>
  <c r="AI108" i="1"/>
  <c r="AJ108" i="1"/>
  <c r="CX108" i="1" s="1"/>
  <c r="W108" i="1" s="1"/>
  <c r="CQ108" i="1"/>
  <c r="CR108" i="1"/>
  <c r="Q108" i="1" s="1"/>
  <c r="CS108" i="1"/>
  <c r="CT108" i="1"/>
  <c r="CU108" i="1"/>
  <c r="T108" i="1" s="1"/>
  <c r="CV108" i="1"/>
  <c r="CW108" i="1"/>
  <c r="CY108" i="1"/>
  <c r="CZ108" i="1"/>
  <c r="Y108" i="1" s="1"/>
  <c r="FR108" i="1"/>
  <c r="GL108" i="1"/>
  <c r="GO108" i="1"/>
  <c r="GP108" i="1"/>
  <c r="GV108" i="1"/>
  <c r="HC108" i="1"/>
  <c r="GX108" i="1" s="1"/>
  <c r="T109" i="1"/>
  <c r="X109" i="1"/>
  <c r="AC109" i="1"/>
  <c r="AB109" i="1" s="1"/>
  <c r="AE109" i="1"/>
  <c r="AD109" i="1" s="1"/>
  <c r="AF109" i="1"/>
  <c r="AG109" i="1"/>
  <c r="CU109" i="1" s="1"/>
  <c r="AH109" i="1"/>
  <c r="CV109" i="1" s="1"/>
  <c r="U109" i="1" s="1"/>
  <c r="AI109" i="1"/>
  <c r="CW109" i="1" s="1"/>
  <c r="V109" i="1" s="1"/>
  <c r="AJ109" i="1"/>
  <c r="CX109" i="1" s="1"/>
  <c r="W109" i="1" s="1"/>
  <c r="CQ109" i="1"/>
  <c r="P109" i="1" s="1"/>
  <c r="CR109" i="1"/>
  <c r="Q109" i="1" s="1"/>
  <c r="CS109" i="1"/>
  <c r="R109" i="1" s="1"/>
  <c r="CT109" i="1"/>
  <c r="S109" i="1" s="1"/>
  <c r="CY109" i="1"/>
  <c r="CZ109" i="1"/>
  <c r="Y109" i="1" s="1"/>
  <c r="FR109" i="1"/>
  <c r="GL109" i="1"/>
  <c r="GO109" i="1"/>
  <c r="GP109" i="1"/>
  <c r="GV109" i="1"/>
  <c r="GX109" i="1"/>
  <c r="HC109" i="1"/>
  <c r="P110" i="1"/>
  <c r="Q110" i="1"/>
  <c r="S110" i="1"/>
  <c r="CZ110" i="1" s="1"/>
  <c r="Y110" i="1" s="1"/>
  <c r="AC110" i="1"/>
  <c r="AB110" i="1" s="1"/>
  <c r="AD110" i="1"/>
  <c r="AE110" i="1"/>
  <c r="AF110" i="1"/>
  <c r="AG110" i="1"/>
  <c r="CU110" i="1" s="1"/>
  <c r="T110" i="1" s="1"/>
  <c r="AH110" i="1"/>
  <c r="CV110" i="1" s="1"/>
  <c r="U110" i="1" s="1"/>
  <c r="AI110" i="1"/>
  <c r="CW110" i="1" s="1"/>
  <c r="V110" i="1" s="1"/>
  <c r="AJ110" i="1"/>
  <c r="CX110" i="1" s="1"/>
  <c r="W110" i="1" s="1"/>
  <c r="CP110" i="1"/>
  <c r="O110" i="1" s="1"/>
  <c r="CQ110" i="1"/>
  <c r="CR110" i="1"/>
  <c r="CS110" i="1"/>
  <c r="R110" i="1" s="1"/>
  <c r="CT110" i="1"/>
  <c r="FR110" i="1"/>
  <c r="GL110" i="1"/>
  <c r="GO110" i="1"/>
  <c r="GP110" i="1"/>
  <c r="GV110" i="1"/>
  <c r="HC110" i="1" s="1"/>
  <c r="GX110" i="1" s="1"/>
  <c r="P111" i="1"/>
  <c r="CP111" i="1" s="1"/>
  <c r="O111" i="1" s="1"/>
  <c r="GM111" i="1" s="1"/>
  <c r="GN111" i="1" s="1"/>
  <c r="R111" i="1"/>
  <c r="S111" i="1"/>
  <c r="V111" i="1"/>
  <c r="X111" i="1"/>
  <c r="AB111" i="1"/>
  <c r="AC111" i="1"/>
  <c r="AE111" i="1"/>
  <c r="AD111" i="1" s="1"/>
  <c r="AF111" i="1"/>
  <c r="AG111" i="1"/>
  <c r="AH111" i="1"/>
  <c r="AI111" i="1"/>
  <c r="AJ111" i="1"/>
  <c r="CQ111" i="1"/>
  <c r="CR111" i="1"/>
  <c r="Q111" i="1" s="1"/>
  <c r="CS111" i="1"/>
  <c r="CT111" i="1"/>
  <c r="CU111" i="1"/>
  <c r="T111" i="1" s="1"/>
  <c r="CV111" i="1"/>
  <c r="U111" i="1" s="1"/>
  <c r="CW111" i="1"/>
  <c r="CX111" i="1"/>
  <c r="W111" i="1" s="1"/>
  <c r="CY111" i="1"/>
  <c r="CZ111" i="1"/>
  <c r="Y111" i="1" s="1"/>
  <c r="FR111" i="1"/>
  <c r="GL111" i="1"/>
  <c r="GO111" i="1"/>
  <c r="GP111" i="1"/>
  <c r="GV111" i="1"/>
  <c r="HC111" i="1" s="1"/>
  <c r="GX111" i="1" s="1"/>
  <c r="V112" i="1"/>
  <c r="AC112" i="1"/>
  <c r="AE112" i="1"/>
  <c r="AD112" i="1" s="1"/>
  <c r="AB112" i="1" s="1"/>
  <c r="AF112" i="1"/>
  <c r="AG112" i="1"/>
  <c r="AH112" i="1"/>
  <c r="AI112" i="1"/>
  <c r="AJ112" i="1"/>
  <c r="CQ112" i="1"/>
  <c r="P112" i="1" s="1"/>
  <c r="CR112" i="1"/>
  <c r="Q112" i="1" s="1"/>
  <c r="CS112" i="1"/>
  <c r="R112" i="1" s="1"/>
  <c r="CY112" i="1" s="1"/>
  <c r="X112" i="1" s="1"/>
  <c r="CT112" i="1"/>
  <c r="S112" i="1" s="1"/>
  <c r="CU112" i="1"/>
  <c r="T112" i="1" s="1"/>
  <c r="CV112" i="1"/>
  <c r="U112" i="1" s="1"/>
  <c r="CW112" i="1"/>
  <c r="CX112" i="1"/>
  <c r="W112" i="1" s="1"/>
  <c r="FR112" i="1"/>
  <c r="GL112" i="1"/>
  <c r="GO112" i="1"/>
  <c r="GP112" i="1"/>
  <c r="GV112" i="1"/>
  <c r="HC112" i="1"/>
  <c r="GX112" i="1" s="1"/>
  <c r="P113" i="1"/>
  <c r="CP113" i="1" s="1"/>
  <c r="O113" i="1" s="1"/>
  <c r="S113" i="1"/>
  <c r="V113" i="1"/>
  <c r="W113" i="1"/>
  <c r="AC113" i="1"/>
  <c r="AB113" i="1" s="1"/>
  <c r="AE113" i="1"/>
  <c r="AD113" i="1" s="1"/>
  <c r="AF113" i="1"/>
  <c r="AG113" i="1"/>
  <c r="AH113" i="1"/>
  <c r="CV113" i="1" s="1"/>
  <c r="U113" i="1" s="1"/>
  <c r="AI113" i="1"/>
  <c r="CW113" i="1" s="1"/>
  <c r="AJ113" i="1"/>
  <c r="CX113" i="1" s="1"/>
  <c r="CQ113" i="1"/>
  <c r="CR113" i="1"/>
  <c r="Q113" i="1" s="1"/>
  <c r="CS113" i="1"/>
  <c r="R113" i="1" s="1"/>
  <c r="CT113" i="1"/>
  <c r="CU113" i="1"/>
  <c r="T113" i="1" s="1"/>
  <c r="CZ113" i="1"/>
  <c r="Y113" i="1" s="1"/>
  <c r="FR113" i="1"/>
  <c r="GL113" i="1"/>
  <c r="GO113" i="1"/>
  <c r="GP113" i="1"/>
  <c r="GV113" i="1"/>
  <c r="HC113" i="1" s="1"/>
  <c r="GX113" i="1" s="1"/>
  <c r="Q114" i="1"/>
  <c r="R114" i="1"/>
  <c r="AC114" i="1"/>
  <c r="AE114" i="1"/>
  <c r="AD114" i="1" s="1"/>
  <c r="AF114" i="1"/>
  <c r="AG114" i="1"/>
  <c r="CU114" i="1" s="1"/>
  <c r="T114" i="1" s="1"/>
  <c r="AH114" i="1"/>
  <c r="CV114" i="1" s="1"/>
  <c r="U114" i="1" s="1"/>
  <c r="AI114" i="1"/>
  <c r="CW114" i="1" s="1"/>
  <c r="V114" i="1" s="1"/>
  <c r="AJ114" i="1"/>
  <c r="CQ114" i="1"/>
  <c r="P114" i="1" s="1"/>
  <c r="CR114" i="1"/>
  <c r="CS114" i="1"/>
  <c r="CT114" i="1"/>
  <c r="S114" i="1" s="1"/>
  <c r="CX114" i="1"/>
  <c r="W114" i="1" s="1"/>
  <c r="FR114" i="1"/>
  <c r="GL114" i="1"/>
  <c r="GO114" i="1"/>
  <c r="GP114" i="1"/>
  <c r="GV114" i="1"/>
  <c r="HC114" i="1" s="1"/>
  <c r="GX114" i="1" s="1"/>
  <c r="I115" i="1"/>
  <c r="K115" i="1"/>
  <c r="Q115" i="1"/>
  <c r="S115" i="1"/>
  <c r="V115" i="1"/>
  <c r="X115" i="1"/>
  <c r="Y115" i="1"/>
  <c r="AB115" i="1"/>
  <c r="AC115" i="1"/>
  <c r="AD115" i="1"/>
  <c r="AE115" i="1"/>
  <c r="AF115" i="1"/>
  <c r="AG115" i="1"/>
  <c r="AH115" i="1"/>
  <c r="AI115" i="1"/>
  <c r="CW115" i="1" s="1"/>
  <c r="AJ115" i="1"/>
  <c r="CQ115" i="1"/>
  <c r="CR115" i="1"/>
  <c r="CS115" i="1"/>
  <c r="CT115" i="1"/>
  <c r="CU115" i="1"/>
  <c r="T115" i="1" s="1"/>
  <c r="CV115" i="1"/>
  <c r="U115" i="1" s="1"/>
  <c r="CX115" i="1"/>
  <c r="W115" i="1" s="1"/>
  <c r="CY115" i="1"/>
  <c r="CZ115" i="1"/>
  <c r="FR115" i="1"/>
  <c r="GL115" i="1"/>
  <c r="GN115" i="1"/>
  <c r="GP115" i="1"/>
  <c r="GV115" i="1"/>
  <c r="HC115" i="1" s="1"/>
  <c r="GX115" i="1"/>
  <c r="T116" i="1"/>
  <c r="AB116" i="1"/>
  <c r="AC116" i="1"/>
  <c r="AE116" i="1"/>
  <c r="AD116" i="1" s="1"/>
  <c r="AF116" i="1"/>
  <c r="AG116" i="1"/>
  <c r="AH116" i="1"/>
  <c r="AI116" i="1"/>
  <c r="CW116" i="1" s="1"/>
  <c r="V116" i="1" s="1"/>
  <c r="AJ116" i="1"/>
  <c r="CQ116" i="1"/>
  <c r="P116" i="1" s="1"/>
  <c r="CR116" i="1"/>
  <c r="Q116" i="1" s="1"/>
  <c r="CS116" i="1"/>
  <c r="R116" i="1" s="1"/>
  <c r="CZ116" i="1" s="1"/>
  <c r="Y116" i="1" s="1"/>
  <c r="CT116" i="1"/>
  <c r="S116" i="1" s="1"/>
  <c r="CU116" i="1"/>
  <c r="CV116" i="1"/>
  <c r="U116" i="1" s="1"/>
  <c r="CX116" i="1"/>
  <c r="W116" i="1" s="1"/>
  <c r="FR116" i="1"/>
  <c r="GL116" i="1"/>
  <c r="GO116" i="1"/>
  <c r="GP116" i="1"/>
  <c r="GV116" i="1"/>
  <c r="HC116" i="1"/>
  <c r="GX116" i="1" s="1"/>
  <c r="V117" i="1"/>
  <c r="AB117" i="1"/>
  <c r="AC117" i="1"/>
  <c r="AE117" i="1"/>
  <c r="AD117" i="1" s="1"/>
  <c r="AF117" i="1"/>
  <c r="AG117" i="1"/>
  <c r="AH117" i="1"/>
  <c r="AI117" i="1"/>
  <c r="CW117" i="1" s="1"/>
  <c r="AJ117" i="1"/>
  <c r="CX117" i="1" s="1"/>
  <c r="W117" i="1" s="1"/>
  <c r="CQ117" i="1"/>
  <c r="P117" i="1" s="1"/>
  <c r="CR117" i="1"/>
  <c r="Q117" i="1" s="1"/>
  <c r="CS117" i="1"/>
  <c r="R117" i="1" s="1"/>
  <c r="CT117" i="1"/>
  <c r="S117" i="1" s="1"/>
  <c r="CU117" i="1"/>
  <c r="T117" i="1" s="1"/>
  <c r="CV117" i="1"/>
  <c r="U117" i="1" s="1"/>
  <c r="CY117" i="1"/>
  <c r="X117" i="1" s="1"/>
  <c r="CZ117" i="1"/>
  <c r="Y117" i="1" s="1"/>
  <c r="FR117" i="1"/>
  <c r="GL117" i="1"/>
  <c r="GN117" i="1"/>
  <c r="GP117" i="1"/>
  <c r="GV117" i="1"/>
  <c r="HC117" i="1"/>
  <c r="GX117" i="1" s="1"/>
  <c r="Q118" i="1"/>
  <c r="R118" i="1"/>
  <c r="S118" i="1"/>
  <c r="CY118" i="1" s="1"/>
  <c r="X118" i="1" s="1"/>
  <c r="V118" i="1"/>
  <c r="AC118" i="1"/>
  <c r="AB118" i="1" s="1"/>
  <c r="AD118" i="1"/>
  <c r="AE118" i="1"/>
  <c r="AF118" i="1"/>
  <c r="AG118" i="1"/>
  <c r="AH118" i="1"/>
  <c r="AI118" i="1"/>
  <c r="CW118" i="1" s="1"/>
  <c r="AJ118" i="1"/>
  <c r="CQ118" i="1"/>
  <c r="P118" i="1" s="1"/>
  <c r="CR118" i="1"/>
  <c r="CS118" i="1"/>
  <c r="CT118" i="1"/>
  <c r="CU118" i="1"/>
  <c r="T118" i="1" s="1"/>
  <c r="CV118" i="1"/>
  <c r="U118" i="1" s="1"/>
  <c r="CX118" i="1"/>
  <c r="W118" i="1" s="1"/>
  <c r="CZ118" i="1"/>
  <c r="Y118" i="1" s="1"/>
  <c r="FR118" i="1"/>
  <c r="GL118" i="1"/>
  <c r="GO118" i="1"/>
  <c r="GP118" i="1"/>
  <c r="GV118" i="1"/>
  <c r="GX118" i="1"/>
  <c r="HC118" i="1"/>
  <c r="C119" i="1"/>
  <c r="D119" i="1"/>
  <c r="U119" i="1"/>
  <c r="V119" i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FR119" i="1"/>
  <c r="GL119" i="1"/>
  <c r="GN119" i="1"/>
  <c r="GP119" i="1"/>
  <c r="GV119" i="1"/>
  <c r="HC119" i="1"/>
  <c r="GX119" i="1" s="1"/>
  <c r="Q120" i="1"/>
  <c r="T120" i="1"/>
  <c r="V120" i="1"/>
  <c r="W120" i="1"/>
  <c r="Y120" i="1"/>
  <c r="AC120" i="1"/>
  <c r="AB120" i="1" s="1"/>
  <c r="AE120" i="1"/>
  <c r="AD120" i="1" s="1"/>
  <c r="AF120" i="1"/>
  <c r="AG120" i="1"/>
  <c r="CU120" i="1" s="1"/>
  <c r="AH120" i="1"/>
  <c r="AI120" i="1"/>
  <c r="AJ120" i="1"/>
  <c r="CQ120" i="1"/>
  <c r="P120" i="1" s="1"/>
  <c r="CR120" i="1"/>
  <c r="CS120" i="1"/>
  <c r="R120" i="1" s="1"/>
  <c r="CT120" i="1"/>
  <c r="S120" i="1" s="1"/>
  <c r="CV120" i="1"/>
  <c r="U120" i="1" s="1"/>
  <c r="CW120" i="1"/>
  <c r="CX120" i="1"/>
  <c r="CY120" i="1"/>
  <c r="X120" i="1" s="1"/>
  <c r="CZ120" i="1"/>
  <c r="FR120" i="1"/>
  <c r="GL120" i="1"/>
  <c r="GO120" i="1"/>
  <c r="GP120" i="1"/>
  <c r="GV120" i="1"/>
  <c r="HC120" i="1"/>
  <c r="GX120" i="1" s="1"/>
  <c r="P121" i="1"/>
  <c r="Q121" i="1"/>
  <c r="S121" i="1"/>
  <c r="AC121" i="1"/>
  <c r="AE121" i="1"/>
  <c r="AD121" i="1" s="1"/>
  <c r="AB121" i="1" s="1"/>
  <c r="AF121" i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Q121" i="1"/>
  <c r="CR121" i="1"/>
  <c r="CS121" i="1"/>
  <c r="R121" i="1" s="1"/>
  <c r="CT121" i="1"/>
  <c r="CY121" i="1"/>
  <c r="X121" i="1" s="1"/>
  <c r="CZ121" i="1"/>
  <c r="Y121" i="1" s="1"/>
  <c r="FR121" i="1"/>
  <c r="GL121" i="1"/>
  <c r="GO121" i="1"/>
  <c r="GP121" i="1"/>
  <c r="GV121" i="1"/>
  <c r="HC121" i="1"/>
  <c r="GX121" i="1" s="1"/>
  <c r="P122" i="1"/>
  <c r="CP122" i="1" s="1"/>
  <c r="O122" i="1" s="1"/>
  <c r="Q122" i="1"/>
  <c r="S122" i="1"/>
  <c r="AC122" i="1"/>
  <c r="AD122" i="1"/>
  <c r="AE122" i="1"/>
  <c r="AF122" i="1"/>
  <c r="AG122" i="1"/>
  <c r="CU122" i="1" s="1"/>
  <c r="T122" i="1" s="1"/>
  <c r="AH122" i="1"/>
  <c r="CV122" i="1" s="1"/>
  <c r="U122" i="1" s="1"/>
  <c r="AI122" i="1"/>
  <c r="AJ122" i="1"/>
  <c r="CX122" i="1" s="1"/>
  <c r="W122" i="1" s="1"/>
  <c r="CQ122" i="1"/>
  <c r="CR122" i="1"/>
  <c r="CS122" i="1"/>
  <c r="R122" i="1" s="1"/>
  <c r="CZ122" i="1" s="1"/>
  <c r="Y122" i="1" s="1"/>
  <c r="CT122" i="1"/>
  <c r="CW122" i="1"/>
  <c r="V122" i="1" s="1"/>
  <c r="FR122" i="1"/>
  <c r="GL122" i="1"/>
  <c r="GO122" i="1"/>
  <c r="GP122" i="1"/>
  <c r="GV122" i="1"/>
  <c r="HC122" i="1" s="1"/>
  <c r="GX122" i="1" s="1"/>
  <c r="T123" i="1"/>
  <c r="AC123" i="1"/>
  <c r="AD123" i="1"/>
  <c r="AE123" i="1"/>
  <c r="AF123" i="1"/>
  <c r="AG123" i="1"/>
  <c r="CU123" i="1" s="1"/>
  <c r="AH123" i="1"/>
  <c r="AI123" i="1"/>
  <c r="AJ123" i="1"/>
  <c r="CQ123" i="1"/>
  <c r="P123" i="1" s="1"/>
  <c r="CR123" i="1"/>
  <c r="Q123" i="1" s="1"/>
  <c r="CS123" i="1"/>
  <c r="R123" i="1" s="1"/>
  <c r="CT123" i="1"/>
  <c r="S123" i="1" s="1"/>
  <c r="CV123" i="1"/>
  <c r="U123" i="1" s="1"/>
  <c r="CW123" i="1"/>
  <c r="V123" i="1" s="1"/>
  <c r="CX123" i="1"/>
  <c r="W123" i="1" s="1"/>
  <c r="FR123" i="1"/>
  <c r="GL123" i="1"/>
  <c r="GO123" i="1"/>
  <c r="GP123" i="1"/>
  <c r="GV123" i="1"/>
  <c r="HC123" i="1"/>
  <c r="GX123" i="1" s="1"/>
  <c r="P124" i="1"/>
  <c r="Q124" i="1"/>
  <c r="T124" i="1"/>
  <c r="U124" i="1"/>
  <c r="W124" i="1"/>
  <c r="X124" i="1"/>
  <c r="AB124" i="1"/>
  <c r="AC124" i="1"/>
  <c r="AE124" i="1"/>
  <c r="AD124" i="1" s="1"/>
  <c r="AF124" i="1"/>
  <c r="AG124" i="1"/>
  <c r="AH124" i="1"/>
  <c r="AI124" i="1"/>
  <c r="AJ124" i="1"/>
  <c r="CX124" i="1" s="1"/>
  <c r="CQ124" i="1"/>
  <c r="CR124" i="1"/>
  <c r="CS124" i="1"/>
  <c r="R124" i="1" s="1"/>
  <c r="CT124" i="1"/>
  <c r="S124" i="1" s="1"/>
  <c r="CZ124" i="1" s="1"/>
  <c r="Y124" i="1" s="1"/>
  <c r="CU124" i="1"/>
  <c r="CV124" i="1"/>
  <c r="CW124" i="1"/>
  <c r="V124" i="1" s="1"/>
  <c r="CY124" i="1"/>
  <c r="FR124" i="1"/>
  <c r="GL124" i="1"/>
  <c r="GO124" i="1"/>
  <c r="GP124" i="1"/>
  <c r="GV124" i="1"/>
  <c r="HC124" i="1" s="1"/>
  <c r="GX124" i="1" s="1"/>
  <c r="P125" i="1"/>
  <c r="S125" i="1"/>
  <c r="U125" i="1"/>
  <c r="AC125" i="1"/>
  <c r="AE125" i="1"/>
  <c r="AD125" i="1" s="1"/>
  <c r="AF125" i="1"/>
  <c r="AG125" i="1"/>
  <c r="CU125" i="1" s="1"/>
  <c r="T125" i="1" s="1"/>
  <c r="AH125" i="1"/>
  <c r="AI125" i="1"/>
  <c r="CW125" i="1" s="1"/>
  <c r="V125" i="1" s="1"/>
  <c r="AJ125" i="1"/>
  <c r="CX125" i="1" s="1"/>
  <c r="W125" i="1" s="1"/>
  <c r="CQ125" i="1"/>
  <c r="CR125" i="1"/>
  <c r="Q125" i="1" s="1"/>
  <c r="CP125" i="1" s="1"/>
  <c r="O125" i="1" s="1"/>
  <c r="CS125" i="1"/>
  <c r="R125" i="1" s="1"/>
  <c r="CT125" i="1"/>
  <c r="CV125" i="1"/>
  <c r="FR125" i="1"/>
  <c r="GL125" i="1"/>
  <c r="GO125" i="1"/>
  <c r="GP125" i="1"/>
  <c r="GV125" i="1"/>
  <c r="HC125" i="1" s="1"/>
  <c r="GX125" i="1" s="1"/>
  <c r="Q126" i="1"/>
  <c r="R126" i="1"/>
  <c r="S126" i="1"/>
  <c r="X126" i="1"/>
  <c r="AC126" i="1"/>
  <c r="AB126" i="1" s="1"/>
  <c r="AE126" i="1"/>
  <c r="AD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Q126" i="1"/>
  <c r="P126" i="1" s="1"/>
  <c r="CP126" i="1" s="1"/>
  <c r="O126" i="1" s="1"/>
  <c r="GM126" i="1" s="1"/>
  <c r="GN126" i="1" s="1"/>
  <c r="CR126" i="1"/>
  <c r="CS126" i="1"/>
  <c r="CT126" i="1"/>
  <c r="CX126" i="1"/>
  <c r="W126" i="1" s="1"/>
  <c r="CY126" i="1"/>
  <c r="CZ126" i="1"/>
  <c r="Y126" i="1" s="1"/>
  <c r="FR126" i="1"/>
  <c r="GL126" i="1"/>
  <c r="GO126" i="1"/>
  <c r="GP126" i="1"/>
  <c r="GV126" i="1"/>
  <c r="HC126" i="1"/>
  <c r="GX126" i="1" s="1"/>
  <c r="C127" i="1"/>
  <c r="D127" i="1"/>
  <c r="T127" i="1"/>
  <c r="U127" i="1"/>
  <c r="V127" i="1"/>
  <c r="W127" i="1"/>
  <c r="AC127" i="1"/>
  <c r="AE127" i="1"/>
  <c r="AD127" i="1" s="1"/>
  <c r="AF127" i="1"/>
  <c r="AG127" i="1"/>
  <c r="CU127" i="1" s="1"/>
  <c r="AH127" i="1"/>
  <c r="AI127" i="1"/>
  <c r="AJ127" i="1"/>
  <c r="CQ127" i="1"/>
  <c r="CR127" i="1"/>
  <c r="CS127" i="1"/>
  <c r="CT127" i="1"/>
  <c r="CV127" i="1"/>
  <c r="CW127" i="1"/>
  <c r="CX127" i="1"/>
  <c r="FR127" i="1"/>
  <c r="GL127" i="1"/>
  <c r="GN127" i="1"/>
  <c r="GP127" i="1"/>
  <c r="GV127" i="1"/>
  <c r="HC127" i="1"/>
  <c r="GX127" i="1" s="1"/>
  <c r="P128" i="1"/>
  <c r="Q128" i="1"/>
  <c r="S128" i="1"/>
  <c r="CZ128" i="1" s="1"/>
  <c r="Y128" i="1" s="1"/>
  <c r="T128" i="1"/>
  <c r="W128" i="1"/>
  <c r="X128" i="1"/>
  <c r="AC128" i="1"/>
  <c r="AE128" i="1"/>
  <c r="AD128" i="1" s="1"/>
  <c r="AB128" i="1" s="1"/>
  <c r="AF128" i="1"/>
  <c r="AG128" i="1"/>
  <c r="AH128" i="1"/>
  <c r="CV128" i="1" s="1"/>
  <c r="U128" i="1" s="1"/>
  <c r="AI128" i="1"/>
  <c r="AJ128" i="1"/>
  <c r="CX128" i="1" s="1"/>
  <c r="CQ128" i="1"/>
  <c r="CR128" i="1"/>
  <c r="CS128" i="1"/>
  <c r="R128" i="1" s="1"/>
  <c r="CT128" i="1"/>
  <c r="CU128" i="1"/>
  <c r="CW128" i="1"/>
  <c r="V128" i="1" s="1"/>
  <c r="CY128" i="1"/>
  <c r="FR128" i="1"/>
  <c r="GL128" i="1"/>
  <c r="GO128" i="1"/>
  <c r="GP128" i="1"/>
  <c r="GV128" i="1"/>
  <c r="HC128" i="1" s="1"/>
  <c r="GX128" i="1"/>
  <c r="I129" i="1"/>
  <c r="K129" i="1"/>
  <c r="AC129" i="1"/>
  <c r="AD129" i="1"/>
  <c r="AE129" i="1"/>
  <c r="AF129" i="1"/>
  <c r="AG129" i="1"/>
  <c r="CU129" i="1" s="1"/>
  <c r="AH129" i="1"/>
  <c r="CV129" i="1" s="1"/>
  <c r="AI129" i="1"/>
  <c r="CW129" i="1" s="1"/>
  <c r="AJ129" i="1"/>
  <c r="CX129" i="1" s="1"/>
  <c r="CQ129" i="1"/>
  <c r="CR129" i="1"/>
  <c r="CS129" i="1"/>
  <c r="R129" i="1" s="1"/>
  <c r="CT129" i="1"/>
  <c r="CY129" i="1"/>
  <c r="X129" i="1" s="1"/>
  <c r="CZ129" i="1"/>
  <c r="Y129" i="1" s="1"/>
  <c r="FR129" i="1"/>
  <c r="GL129" i="1"/>
  <c r="GN129" i="1"/>
  <c r="GP129" i="1"/>
  <c r="GV129" i="1"/>
  <c r="HC129" i="1"/>
  <c r="GX129" i="1" s="1"/>
  <c r="P130" i="1"/>
  <c r="Q130" i="1"/>
  <c r="S130" i="1"/>
  <c r="AC130" i="1"/>
  <c r="AE130" i="1"/>
  <c r="AD130" i="1" s="1"/>
  <c r="AF130" i="1"/>
  <c r="AG130" i="1"/>
  <c r="AH130" i="1"/>
  <c r="AI130" i="1"/>
  <c r="AJ130" i="1"/>
  <c r="CX130" i="1" s="1"/>
  <c r="W130" i="1" s="1"/>
  <c r="CQ130" i="1"/>
  <c r="CR130" i="1"/>
  <c r="CS130" i="1"/>
  <c r="R130" i="1" s="1"/>
  <c r="CZ130" i="1" s="1"/>
  <c r="Y130" i="1" s="1"/>
  <c r="CT130" i="1"/>
  <c r="CU130" i="1"/>
  <c r="T130" i="1" s="1"/>
  <c r="CV130" i="1"/>
  <c r="U130" i="1" s="1"/>
  <c r="CW130" i="1"/>
  <c r="V130" i="1" s="1"/>
  <c r="FR130" i="1"/>
  <c r="GL130" i="1"/>
  <c r="GO130" i="1"/>
  <c r="GP130" i="1"/>
  <c r="GV130" i="1"/>
  <c r="HC130" i="1" s="1"/>
  <c r="GX130" i="1" s="1"/>
  <c r="S131" i="1"/>
  <c r="T131" i="1"/>
  <c r="U131" i="1"/>
  <c r="Y131" i="1"/>
  <c r="AC131" i="1"/>
  <c r="AB131" i="1" s="1"/>
  <c r="AE131" i="1"/>
  <c r="AD131" i="1" s="1"/>
  <c r="AF131" i="1"/>
  <c r="AG131" i="1"/>
  <c r="CU131" i="1" s="1"/>
  <c r="AH131" i="1"/>
  <c r="AI131" i="1"/>
  <c r="AJ131" i="1"/>
  <c r="CQ131" i="1"/>
  <c r="P131" i="1" s="1"/>
  <c r="CR131" i="1"/>
  <c r="Q131" i="1" s="1"/>
  <c r="CS131" i="1"/>
  <c r="R131" i="1" s="1"/>
  <c r="CT131" i="1"/>
  <c r="CV131" i="1"/>
  <c r="CW131" i="1"/>
  <c r="V131" i="1" s="1"/>
  <c r="CX131" i="1"/>
  <c r="W131" i="1" s="1"/>
  <c r="CY131" i="1"/>
  <c r="X131" i="1" s="1"/>
  <c r="CZ131" i="1"/>
  <c r="FR131" i="1"/>
  <c r="GL131" i="1"/>
  <c r="GN131" i="1"/>
  <c r="GP131" i="1"/>
  <c r="GV131" i="1"/>
  <c r="HC131" i="1"/>
  <c r="GX131" i="1" s="1"/>
  <c r="B133" i="1"/>
  <c r="B74" i="1" s="1"/>
  <c r="C133" i="1"/>
  <c r="C74" i="1" s="1"/>
  <c r="D133" i="1"/>
  <c r="D74" i="1" s="1"/>
  <c r="F133" i="1"/>
  <c r="F74" i="1" s="1"/>
  <c r="G133" i="1"/>
  <c r="G74" i="1" s="1"/>
  <c r="BB133" i="1"/>
  <c r="BC133" i="1"/>
  <c r="BC74" i="1" s="1"/>
  <c r="BX133" i="1"/>
  <c r="CK133" i="1"/>
  <c r="CK74" i="1" s="1"/>
  <c r="CL133" i="1"/>
  <c r="CM133" i="1"/>
  <c r="F149" i="1"/>
  <c r="D163" i="1"/>
  <c r="E165" i="1"/>
  <c r="F165" i="1"/>
  <c r="Z165" i="1"/>
  <c r="AA165" i="1"/>
  <c r="AM165" i="1"/>
  <c r="AN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CK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U167" i="1"/>
  <c r="AC167" i="1"/>
  <c r="AE167" i="1"/>
  <c r="AD167" i="1" s="1"/>
  <c r="AF167" i="1"/>
  <c r="AG167" i="1"/>
  <c r="AH167" i="1"/>
  <c r="AI167" i="1"/>
  <c r="AJ167" i="1"/>
  <c r="CX167" i="1" s="1"/>
  <c r="W167" i="1" s="1"/>
  <c r="CQ167" i="1"/>
  <c r="CR167" i="1"/>
  <c r="CS167" i="1"/>
  <c r="CT167" i="1"/>
  <c r="CU167" i="1"/>
  <c r="T167" i="1" s="1"/>
  <c r="CV167" i="1"/>
  <c r="CW167" i="1"/>
  <c r="FR167" i="1"/>
  <c r="GL167" i="1"/>
  <c r="GO167" i="1"/>
  <c r="GP167" i="1"/>
  <c r="GV167" i="1"/>
  <c r="HC167" i="1" s="1"/>
  <c r="GX167" i="1" s="1"/>
  <c r="CJ185" i="1" s="1"/>
  <c r="C168" i="1"/>
  <c r="D168" i="1"/>
  <c r="V168" i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CS168" i="1"/>
  <c r="CT168" i="1"/>
  <c r="CU168" i="1"/>
  <c r="T168" i="1" s="1"/>
  <c r="CV168" i="1"/>
  <c r="CW168" i="1"/>
  <c r="FR168" i="1"/>
  <c r="GL168" i="1"/>
  <c r="GO168" i="1"/>
  <c r="GP168" i="1"/>
  <c r="GV168" i="1"/>
  <c r="GX168" i="1"/>
  <c r="HC168" i="1"/>
  <c r="C169" i="1"/>
  <c r="D169" i="1"/>
  <c r="U169" i="1"/>
  <c r="V169" i="1"/>
  <c r="W169" i="1"/>
  <c r="AC169" i="1"/>
  <c r="AE169" i="1"/>
  <c r="AD169" i="1" s="1"/>
  <c r="AF169" i="1"/>
  <c r="AG169" i="1"/>
  <c r="AH169" i="1"/>
  <c r="AI169" i="1"/>
  <c r="AJ169" i="1"/>
  <c r="CX169" i="1" s="1"/>
  <c r="CQ169" i="1"/>
  <c r="CR169" i="1"/>
  <c r="CS169" i="1"/>
  <c r="CT169" i="1"/>
  <c r="CU169" i="1"/>
  <c r="T169" i="1" s="1"/>
  <c r="CV169" i="1"/>
  <c r="CW169" i="1"/>
  <c r="FR169" i="1"/>
  <c r="GL169" i="1"/>
  <c r="GO169" i="1"/>
  <c r="GP169" i="1"/>
  <c r="GV169" i="1"/>
  <c r="HC169" i="1" s="1"/>
  <c r="GX169" i="1" s="1"/>
  <c r="R170" i="1"/>
  <c r="S170" i="1"/>
  <c r="T170" i="1"/>
  <c r="W170" i="1"/>
  <c r="AC170" i="1"/>
  <c r="AB170" i="1" s="1"/>
  <c r="AE170" i="1"/>
  <c r="AD170" i="1" s="1"/>
  <c r="AF170" i="1"/>
  <c r="AG170" i="1"/>
  <c r="AH170" i="1"/>
  <c r="AI170" i="1"/>
  <c r="AJ170" i="1"/>
  <c r="CQ170" i="1"/>
  <c r="P170" i="1" s="1"/>
  <c r="CR170" i="1"/>
  <c r="Q170" i="1" s="1"/>
  <c r="CP170" i="1" s="1"/>
  <c r="O170" i="1" s="1"/>
  <c r="CS170" i="1"/>
  <c r="CT170" i="1"/>
  <c r="CU170" i="1"/>
  <c r="CV170" i="1"/>
  <c r="U170" i="1" s="1"/>
  <c r="CW170" i="1"/>
  <c r="V170" i="1" s="1"/>
  <c r="CX170" i="1"/>
  <c r="FR170" i="1"/>
  <c r="GL170" i="1"/>
  <c r="GO170" i="1"/>
  <c r="GP170" i="1"/>
  <c r="GV170" i="1"/>
  <c r="HC170" i="1"/>
  <c r="GX170" i="1" s="1"/>
  <c r="I171" i="1"/>
  <c r="K171" i="1"/>
  <c r="Q171" i="1"/>
  <c r="R171" i="1"/>
  <c r="S171" i="1"/>
  <c r="V171" i="1"/>
  <c r="X171" i="1"/>
  <c r="AC171" i="1"/>
  <c r="AE171" i="1"/>
  <c r="AD171" i="1" s="1"/>
  <c r="AB171" i="1" s="1"/>
  <c r="AF171" i="1"/>
  <c r="AG171" i="1"/>
  <c r="AH171" i="1"/>
  <c r="AI171" i="1"/>
  <c r="AJ171" i="1"/>
  <c r="CX171" i="1" s="1"/>
  <c r="W171" i="1" s="1"/>
  <c r="CQ171" i="1"/>
  <c r="P171" i="1" s="1"/>
  <c r="CR171" i="1"/>
  <c r="CS171" i="1"/>
  <c r="CT171" i="1"/>
  <c r="CU171" i="1"/>
  <c r="T171" i="1" s="1"/>
  <c r="CV171" i="1"/>
  <c r="U171" i="1" s="1"/>
  <c r="CW171" i="1"/>
  <c r="CY171" i="1"/>
  <c r="CZ171" i="1"/>
  <c r="Y171" i="1" s="1"/>
  <c r="FR171" i="1"/>
  <c r="GL171" i="1"/>
  <c r="GN171" i="1"/>
  <c r="GP171" i="1"/>
  <c r="GV171" i="1"/>
  <c r="HC171" i="1" s="1"/>
  <c r="GX171" i="1" s="1"/>
  <c r="P172" i="1"/>
  <c r="CP172" i="1" s="1"/>
  <c r="O172" i="1" s="1"/>
  <c r="Q172" i="1"/>
  <c r="R172" i="1"/>
  <c r="S172" i="1"/>
  <c r="CZ172" i="1" s="1"/>
  <c r="Y172" i="1" s="1"/>
  <c r="T172" i="1"/>
  <c r="AC172" i="1"/>
  <c r="AB172" i="1" s="1"/>
  <c r="AD172" i="1"/>
  <c r="AE172" i="1"/>
  <c r="AF172" i="1"/>
  <c r="AG172" i="1"/>
  <c r="CU172" i="1" s="1"/>
  <c r="AH172" i="1"/>
  <c r="CV172" i="1" s="1"/>
  <c r="U172" i="1" s="1"/>
  <c r="AI172" i="1"/>
  <c r="CW172" i="1" s="1"/>
  <c r="V172" i="1" s="1"/>
  <c r="AJ172" i="1"/>
  <c r="CQ172" i="1"/>
  <c r="CR172" i="1"/>
  <c r="CS172" i="1"/>
  <c r="CT172" i="1"/>
  <c r="CX172" i="1"/>
  <c r="W172" i="1" s="1"/>
  <c r="CY172" i="1"/>
  <c r="X172" i="1" s="1"/>
  <c r="FR172" i="1"/>
  <c r="GL172" i="1"/>
  <c r="GO172" i="1"/>
  <c r="GP172" i="1"/>
  <c r="GV172" i="1"/>
  <c r="HC172" i="1" s="1"/>
  <c r="GX172" i="1" s="1"/>
  <c r="P173" i="1"/>
  <c r="CP173" i="1" s="1"/>
  <c r="O173" i="1" s="1"/>
  <c r="R173" i="1"/>
  <c r="W173" i="1"/>
  <c r="X173" i="1"/>
  <c r="AC173" i="1"/>
  <c r="AE173" i="1"/>
  <c r="AD173" i="1" s="1"/>
  <c r="AF173" i="1"/>
  <c r="AG173" i="1"/>
  <c r="AH173" i="1"/>
  <c r="AI173" i="1"/>
  <c r="AJ173" i="1"/>
  <c r="CX173" i="1" s="1"/>
  <c r="CQ173" i="1"/>
  <c r="CR173" i="1"/>
  <c r="Q173" i="1" s="1"/>
  <c r="CS173" i="1"/>
  <c r="CT173" i="1"/>
  <c r="S173" i="1" s="1"/>
  <c r="CZ173" i="1" s="1"/>
  <c r="Y173" i="1" s="1"/>
  <c r="CU173" i="1"/>
  <c r="T173" i="1" s="1"/>
  <c r="CV173" i="1"/>
  <c r="U173" i="1" s="1"/>
  <c r="CW173" i="1"/>
  <c r="V173" i="1" s="1"/>
  <c r="CY173" i="1"/>
  <c r="FR173" i="1"/>
  <c r="GL173" i="1"/>
  <c r="GO173" i="1"/>
  <c r="GP173" i="1"/>
  <c r="GV173" i="1"/>
  <c r="HC173" i="1" s="1"/>
  <c r="GX173" i="1" s="1"/>
  <c r="Q174" i="1"/>
  <c r="S174" i="1"/>
  <c r="V174" i="1"/>
  <c r="W174" i="1"/>
  <c r="Y174" i="1"/>
  <c r="AC174" i="1"/>
  <c r="AE174" i="1"/>
  <c r="AD174" i="1" s="1"/>
  <c r="AB174" i="1" s="1"/>
  <c r="AF174" i="1"/>
  <c r="AG174" i="1"/>
  <c r="AH174" i="1"/>
  <c r="AI174" i="1"/>
  <c r="AJ174" i="1"/>
  <c r="CQ174" i="1"/>
  <c r="P174" i="1" s="1"/>
  <c r="CR174" i="1"/>
  <c r="CS174" i="1"/>
  <c r="R174" i="1" s="1"/>
  <c r="CT174" i="1"/>
  <c r="CU174" i="1"/>
  <c r="T174" i="1" s="1"/>
  <c r="CV174" i="1"/>
  <c r="U174" i="1" s="1"/>
  <c r="CW174" i="1"/>
  <c r="CX174" i="1"/>
  <c r="CY174" i="1"/>
  <c r="X174" i="1" s="1"/>
  <c r="CZ174" i="1"/>
  <c r="FR174" i="1"/>
  <c r="GL174" i="1"/>
  <c r="GO174" i="1"/>
  <c r="GP174" i="1"/>
  <c r="GV174" i="1"/>
  <c r="HC174" i="1"/>
  <c r="GX174" i="1" s="1"/>
  <c r="R175" i="1"/>
  <c r="U175" i="1"/>
  <c r="Y175" i="1"/>
  <c r="AB175" i="1"/>
  <c r="AC175" i="1"/>
  <c r="AD175" i="1"/>
  <c r="AE175" i="1"/>
  <c r="AF175" i="1"/>
  <c r="AG175" i="1"/>
  <c r="CU175" i="1" s="1"/>
  <c r="T175" i="1" s="1"/>
  <c r="AH175" i="1"/>
  <c r="AI175" i="1"/>
  <c r="AJ175" i="1"/>
  <c r="CQ175" i="1"/>
  <c r="P175" i="1" s="1"/>
  <c r="CR175" i="1"/>
  <c r="Q175" i="1" s="1"/>
  <c r="CS175" i="1"/>
  <c r="CT175" i="1"/>
  <c r="S175" i="1" s="1"/>
  <c r="CZ175" i="1" s="1"/>
  <c r="CV175" i="1"/>
  <c r="CW175" i="1"/>
  <c r="V175" i="1" s="1"/>
  <c r="CX175" i="1"/>
  <c r="W175" i="1" s="1"/>
  <c r="CY175" i="1"/>
  <c r="X175" i="1" s="1"/>
  <c r="FR175" i="1"/>
  <c r="GL175" i="1"/>
  <c r="GO175" i="1"/>
  <c r="GP175" i="1"/>
  <c r="GV175" i="1"/>
  <c r="HC175" i="1" s="1"/>
  <c r="GX175" i="1" s="1"/>
  <c r="P176" i="1"/>
  <c r="T176" i="1"/>
  <c r="AC176" i="1"/>
  <c r="AD176" i="1"/>
  <c r="AE176" i="1"/>
  <c r="AF176" i="1"/>
  <c r="AG176" i="1"/>
  <c r="AH176" i="1"/>
  <c r="CV176" i="1" s="1"/>
  <c r="U176" i="1" s="1"/>
  <c r="AI176" i="1"/>
  <c r="CW176" i="1" s="1"/>
  <c r="V176" i="1" s="1"/>
  <c r="AJ176" i="1"/>
  <c r="CX176" i="1" s="1"/>
  <c r="W176" i="1" s="1"/>
  <c r="CQ176" i="1"/>
  <c r="CR176" i="1"/>
  <c r="Q176" i="1" s="1"/>
  <c r="CP176" i="1" s="1"/>
  <c r="O176" i="1" s="1"/>
  <c r="CS176" i="1"/>
  <c r="R176" i="1" s="1"/>
  <c r="CT176" i="1"/>
  <c r="S176" i="1" s="1"/>
  <c r="CU176" i="1"/>
  <c r="FR176" i="1"/>
  <c r="GL176" i="1"/>
  <c r="GO176" i="1"/>
  <c r="GP176" i="1"/>
  <c r="GV176" i="1"/>
  <c r="HC176" i="1" s="1"/>
  <c r="GX176" i="1" s="1"/>
  <c r="C177" i="1"/>
  <c r="D177" i="1"/>
  <c r="V177" i="1"/>
  <c r="AC177" i="1"/>
  <c r="AE177" i="1"/>
  <c r="AD177" i="1" s="1"/>
  <c r="AF177" i="1"/>
  <c r="AG177" i="1"/>
  <c r="CU177" i="1" s="1"/>
  <c r="T177" i="1" s="1"/>
  <c r="AH177" i="1"/>
  <c r="AI177" i="1"/>
  <c r="AJ177" i="1"/>
  <c r="CX177" i="1" s="1"/>
  <c r="W177" i="1" s="1"/>
  <c r="CQ177" i="1"/>
  <c r="CR177" i="1"/>
  <c r="CS177" i="1"/>
  <c r="CT177" i="1"/>
  <c r="CV177" i="1"/>
  <c r="CW177" i="1"/>
  <c r="FR177" i="1"/>
  <c r="GL177" i="1"/>
  <c r="GO177" i="1"/>
  <c r="GP177" i="1"/>
  <c r="GV177" i="1"/>
  <c r="HC177" i="1"/>
  <c r="GX177" i="1" s="1"/>
  <c r="C178" i="1"/>
  <c r="D178" i="1"/>
  <c r="U178" i="1"/>
  <c r="AC178" i="1"/>
  <c r="AE178" i="1"/>
  <c r="AD178" i="1" s="1"/>
  <c r="AF178" i="1"/>
  <c r="AG178" i="1"/>
  <c r="AH178" i="1"/>
  <c r="AI178" i="1"/>
  <c r="AJ178" i="1"/>
  <c r="CQ178" i="1"/>
  <c r="CR178" i="1"/>
  <c r="CS178" i="1"/>
  <c r="CT178" i="1"/>
  <c r="CU178" i="1"/>
  <c r="T178" i="1" s="1"/>
  <c r="CV178" i="1"/>
  <c r="CW178" i="1"/>
  <c r="CX178" i="1"/>
  <c r="W178" i="1" s="1"/>
  <c r="FR178" i="1"/>
  <c r="GL178" i="1"/>
  <c r="GO178" i="1"/>
  <c r="GP178" i="1"/>
  <c r="GV178" i="1"/>
  <c r="HC178" i="1" s="1"/>
  <c r="GX178" i="1" s="1"/>
  <c r="T179" i="1"/>
  <c r="V179" i="1"/>
  <c r="W179" i="1"/>
  <c r="X179" i="1"/>
  <c r="AB179" i="1"/>
  <c r="AC179" i="1"/>
  <c r="AE179" i="1"/>
  <c r="AD179" i="1" s="1"/>
  <c r="AF179" i="1"/>
  <c r="AG179" i="1"/>
  <c r="CU179" i="1" s="1"/>
  <c r="AH179" i="1"/>
  <c r="CV179" i="1" s="1"/>
  <c r="U179" i="1" s="1"/>
  <c r="AI179" i="1"/>
  <c r="AJ179" i="1"/>
  <c r="CQ179" i="1"/>
  <c r="P179" i="1" s="1"/>
  <c r="CR179" i="1"/>
  <c r="Q179" i="1" s="1"/>
  <c r="CS179" i="1"/>
  <c r="R179" i="1" s="1"/>
  <c r="CT179" i="1"/>
  <c r="S179" i="1" s="1"/>
  <c r="CW179" i="1"/>
  <c r="CX179" i="1"/>
  <c r="CY179" i="1"/>
  <c r="CZ179" i="1"/>
  <c r="Y179" i="1" s="1"/>
  <c r="FR179" i="1"/>
  <c r="GL179" i="1"/>
  <c r="GO179" i="1"/>
  <c r="GP179" i="1"/>
  <c r="GV179" i="1"/>
  <c r="GX179" i="1"/>
  <c r="HC179" i="1"/>
  <c r="Q180" i="1"/>
  <c r="X180" i="1"/>
  <c r="AC180" i="1"/>
  <c r="AD180" i="1"/>
  <c r="AE180" i="1"/>
  <c r="AF180" i="1"/>
  <c r="AG180" i="1"/>
  <c r="AH180" i="1"/>
  <c r="AI180" i="1"/>
  <c r="AJ180" i="1"/>
  <c r="CQ180" i="1"/>
  <c r="P180" i="1" s="1"/>
  <c r="CR180" i="1"/>
  <c r="CS180" i="1"/>
  <c r="R180" i="1" s="1"/>
  <c r="CT180" i="1"/>
  <c r="S180" i="1" s="1"/>
  <c r="CU180" i="1"/>
  <c r="T180" i="1" s="1"/>
  <c r="CV180" i="1"/>
  <c r="U180" i="1" s="1"/>
  <c r="CW180" i="1"/>
  <c r="V180" i="1" s="1"/>
  <c r="CX180" i="1"/>
  <c r="W180" i="1" s="1"/>
  <c r="CY180" i="1"/>
  <c r="CZ180" i="1"/>
  <c r="Y180" i="1" s="1"/>
  <c r="FR180" i="1"/>
  <c r="GL180" i="1"/>
  <c r="GO180" i="1"/>
  <c r="GP180" i="1"/>
  <c r="GV180" i="1"/>
  <c r="HC180" i="1"/>
  <c r="GX180" i="1" s="1"/>
  <c r="C181" i="1"/>
  <c r="D181" i="1"/>
  <c r="U181" i="1"/>
  <c r="V181" i="1"/>
  <c r="AC181" i="1"/>
  <c r="AE181" i="1"/>
  <c r="AD181" i="1" s="1"/>
  <c r="AF181" i="1"/>
  <c r="AG181" i="1"/>
  <c r="AH181" i="1"/>
  <c r="AI181" i="1"/>
  <c r="AJ181" i="1"/>
  <c r="CX181" i="1" s="1"/>
  <c r="W181" i="1" s="1"/>
  <c r="CQ181" i="1"/>
  <c r="CR181" i="1"/>
  <c r="CS181" i="1"/>
  <c r="CT181" i="1"/>
  <c r="CU181" i="1"/>
  <c r="T181" i="1" s="1"/>
  <c r="CV181" i="1"/>
  <c r="CW181" i="1"/>
  <c r="FR181" i="1"/>
  <c r="GL181" i="1"/>
  <c r="GO181" i="1"/>
  <c r="GP181" i="1"/>
  <c r="GV181" i="1"/>
  <c r="HC181" i="1" s="1"/>
  <c r="GX181" i="1" s="1"/>
  <c r="Q182" i="1"/>
  <c r="R182" i="1"/>
  <c r="AB182" i="1"/>
  <c r="AC182" i="1"/>
  <c r="AD182" i="1"/>
  <c r="AE182" i="1"/>
  <c r="AF182" i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P182" i="1" s="1"/>
  <c r="CR182" i="1"/>
  <c r="CS182" i="1"/>
  <c r="CT182" i="1"/>
  <c r="S182" i="1" s="1"/>
  <c r="CZ182" i="1" s="1"/>
  <c r="Y182" i="1" s="1"/>
  <c r="FR182" i="1"/>
  <c r="GL182" i="1"/>
  <c r="GO182" i="1"/>
  <c r="GP182" i="1"/>
  <c r="GV182" i="1"/>
  <c r="HC182" i="1"/>
  <c r="GX182" i="1" s="1"/>
  <c r="O183" i="1"/>
  <c r="P183" i="1"/>
  <c r="Q183" i="1"/>
  <c r="R183" i="1"/>
  <c r="S183" i="1"/>
  <c r="T183" i="1"/>
  <c r="U183" i="1"/>
  <c r="V183" i="1"/>
  <c r="W183" i="1"/>
  <c r="X183" i="1"/>
  <c r="Y183" i="1"/>
  <c r="AB183" i="1"/>
  <c r="CP183" i="1" s="1"/>
  <c r="GM183" i="1" s="1"/>
  <c r="AC183" i="1"/>
  <c r="AD183" i="1"/>
  <c r="AE183" i="1"/>
  <c r="AF183" i="1"/>
  <c r="AG183" i="1"/>
  <c r="AH183" i="1"/>
  <c r="AI183" i="1"/>
  <c r="AJ183" i="1"/>
  <c r="FR183" i="1"/>
  <c r="GL183" i="1"/>
  <c r="GO183" i="1"/>
  <c r="GP183" i="1"/>
  <c r="GV183" i="1"/>
  <c r="GX183" i="1"/>
  <c r="HD183" i="1"/>
  <c r="B185" i="1"/>
  <c r="B165" i="1" s="1"/>
  <c r="C185" i="1"/>
  <c r="C165" i="1" s="1"/>
  <c r="D185" i="1"/>
  <c r="D165" i="1" s="1"/>
  <c r="F185" i="1"/>
  <c r="G185" i="1"/>
  <c r="G165" i="1" s="1"/>
  <c r="BB185" i="1"/>
  <c r="BB165" i="1" s="1"/>
  <c r="BC185" i="1"/>
  <c r="BC165" i="1" s="1"/>
  <c r="BX185" i="1"/>
  <c r="AO185" i="1" s="1"/>
  <c r="F189" i="1" s="1"/>
  <c r="CK185" i="1"/>
  <c r="CL185" i="1"/>
  <c r="CL165" i="1" s="1"/>
  <c r="CM185" i="1"/>
  <c r="F198" i="1"/>
  <c r="D215" i="1"/>
  <c r="C217" i="1"/>
  <c r="D217" i="1"/>
  <c r="E217" i="1"/>
  <c r="F217" i="1"/>
  <c r="G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K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C219" i="1"/>
  <c r="D219" i="1"/>
  <c r="I219" i="1"/>
  <c r="CU136" i="3" s="1"/>
  <c r="K219" i="1"/>
  <c r="V219" i="1"/>
  <c r="AC219" i="1"/>
  <c r="AE219" i="1"/>
  <c r="AD219" i="1" s="1"/>
  <c r="AF219" i="1"/>
  <c r="AG219" i="1"/>
  <c r="CU219" i="1" s="1"/>
  <c r="AH219" i="1"/>
  <c r="AI219" i="1"/>
  <c r="AJ219" i="1"/>
  <c r="CX219" i="1" s="1"/>
  <c r="W219" i="1" s="1"/>
  <c r="CQ219" i="1"/>
  <c r="CR219" i="1"/>
  <c r="CS219" i="1"/>
  <c r="CT219" i="1"/>
  <c r="CV219" i="1"/>
  <c r="CW219" i="1"/>
  <c r="FR219" i="1"/>
  <c r="GL219" i="1"/>
  <c r="GO219" i="1"/>
  <c r="GP219" i="1"/>
  <c r="GV219" i="1"/>
  <c r="HC219" i="1"/>
  <c r="C220" i="1"/>
  <c r="D220" i="1"/>
  <c r="V220" i="1"/>
  <c r="W220" i="1"/>
  <c r="AC220" i="1"/>
  <c r="AD220" i="1"/>
  <c r="AE220" i="1"/>
  <c r="AF220" i="1"/>
  <c r="AG220" i="1"/>
  <c r="CU220" i="1" s="1"/>
  <c r="T220" i="1" s="1"/>
  <c r="AH220" i="1"/>
  <c r="AI220" i="1"/>
  <c r="AJ220" i="1"/>
  <c r="CQ220" i="1"/>
  <c r="CR220" i="1"/>
  <c r="CS220" i="1"/>
  <c r="CT220" i="1"/>
  <c r="CV220" i="1"/>
  <c r="CW220" i="1"/>
  <c r="CX220" i="1"/>
  <c r="FR220" i="1"/>
  <c r="GL220" i="1"/>
  <c r="GO220" i="1"/>
  <c r="GP220" i="1"/>
  <c r="GV220" i="1"/>
  <c r="HC220" i="1" s="1"/>
  <c r="GX220" i="1" s="1"/>
  <c r="P221" i="1"/>
  <c r="Q221" i="1"/>
  <c r="U221" i="1"/>
  <c r="W221" i="1"/>
  <c r="X221" i="1"/>
  <c r="AC221" i="1"/>
  <c r="AE221" i="1"/>
  <c r="AD221" i="1" s="1"/>
  <c r="AB221" i="1" s="1"/>
  <c r="AF221" i="1"/>
  <c r="AG221" i="1"/>
  <c r="AH221" i="1"/>
  <c r="AI221" i="1"/>
  <c r="AJ221" i="1"/>
  <c r="CQ221" i="1"/>
  <c r="CR221" i="1"/>
  <c r="CS221" i="1"/>
  <c r="R221" i="1" s="1"/>
  <c r="CT221" i="1"/>
  <c r="S221" i="1" s="1"/>
  <c r="CU221" i="1"/>
  <c r="T221" i="1" s="1"/>
  <c r="CV221" i="1"/>
  <c r="CW221" i="1"/>
  <c r="V221" i="1" s="1"/>
  <c r="CX221" i="1"/>
  <c r="CY221" i="1"/>
  <c r="CZ221" i="1"/>
  <c r="Y221" i="1" s="1"/>
  <c r="FR221" i="1"/>
  <c r="GL221" i="1"/>
  <c r="GO221" i="1"/>
  <c r="GP221" i="1"/>
  <c r="GV221" i="1"/>
  <c r="HC221" i="1" s="1"/>
  <c r="GX221" i="1"/>
  <c r="C222" i="1"/>
  <c r="D222" i="1"/>
  <c r="I222" i="1"/>
  <c r="K222" i="1"/>
  <c r="AC222" i="1"/>
  <c r="AE222" i="1"/>
  <c r="AD222" i="1" s="1"/>
  <c r="AF222" i="1"/>
  <c r="AG222" i="1"/>
  <c r="CU222" i="1" s="1"/>
  <c r="T222" i="1" s="1"/>
  <c r="AH222" i="1"/>
  <c r="AI222" i="1"/>
  <c r="AJ222" i="1"/>
  <c r="CX222" i="1" s="1"/>
  <c r="W222" i="1" s="1"/>
  <c r="CQ222" i="1"/>
  <c r="CR222" i="1"/>
  <c r="CS222" i="1"/>
  <c r="CT222" i="1"/>
  <c r="CV222" i="1"/>
  <c r="CW222" i="1"/>
  <c r="FR222" i="1"/>
  <c r="GL222" i="1"/>
  <c r="GO222" i="1"/>
  <c r="GP222" i="1"/>
  <c r="GV222" i="1"/>
  <c r="HC222" i="1"/>
  <c r="GX222" i="1" s="1"/>
  <c r="R223" i="1"/>
  <c r="S223" i="1"/>
  <c r="Y223" i="1"/>
  <c r="AC223" i="1"/>
  <c r="AE223" i="1"/>
  <c r="AD223" i="1" s="1"/>
  <c r="AF223" i="1"/>
  <c r="AG223" i="1"/>
  <c r="CU223" i="1" s="1"/>
  <c r="T223" i="1" s="1"/>
  <c r="AH223" i="1"/>
  <c r="AI223" i="1"/>
  <c r="CW223" i="1" s="1"/>
  <c r="V223" i="1" s="1"/>
  <c r="AJ223" i="1"/>
  <c r="CQ223" i="1"/>
  <c r="P223" i="1" s="1"/>
  <c r="CR223" i="1"/>
  <c r="Q223" i="1" s="1"/>
  <c r="CS223" i="1"/>
  <c r="CT223" i="1"/>
  <c r="CV223" i="1"/>
  <c r="U223" i="1" s="1"/>
  <c r="CX223" i="1"/>
  <c r="W223" i="1" s="1"/>
  <c r="CY223" i="1"/>
  <c r="X223" i="1" s="1"/>
  <c r="CZ223" i="1"/>
  <c r="FR223" i="1"/>
  <c r="GL223" i="1"/>
  <c r="GO223" i="1"/>
  <c r="GP223" i="1"/>
  <c r="GV223" i="1"/>
  <c r="HC223" i="1"/>
  <c r="GX223" i="1" s="1"/>
  <c r="V224" i="1"/>
  <c r="W224" i="1"/>
  <c r="AC224" i="1"/>
  <c r="AB224" i="1" s="1"/>
  <c r="AE224" i="1"/>
  <c r="AD224" i="1" s="1"/>
  <c r="AF224" i="1"/>
  <c r="AG224" i="1"/>
  <c r="AH224" i="1"/>
  <c r="AI224" i="1"/>
  <c r="AJ224" i="1"/>
  <c r="CQ224" i="1"/>
  <c r="P224" i="1" s="1"/>
  <c r="CR224" i="1"/>
  <c r="Q224" i="1" s="1"/>
  <c r="CS224" i="1"/>
  <c r="R224" i="1" s="1"/>
  <c r="CT224" i="1"/>
  <c r="S224" i="1" s="1"/>
  <c r="CU224" i="1"/>
  <c r="T224" i="1" s="1"/>
  <c r="CV224" i="1"/>
  <c r="U224" i="1" s="1"/>
  <c r="CW224" i="1"/>
  <c r="CX224" i="1"/>
  <c r="FR224" i="1"/>
  <c r="GL224" i="1"/>
  <c r="GO224" i="1"/>
  <c r="GP224" i="1"/>
  <c r="GV224" i="1"/>
  <c r="HC224" i="1"/>
  <c r="GX224" i="1" s="1"/>
  <c r="X225" i="1"/>
  <c r="Y225" i="1"/>
  <c r="AC225" i="1"/>
  <c r="AB225" i="1" s="1"/>
  <c r="AD225" i="1"/>
  <c r="AE225" i="1"/>
  <c r="AF225" i="1"/>
  <c r="AG225" i="1"/>
  <c r="AH225" i="1"/>
  <c r="AI225" i="1"/>
  <c r="AJ225" i="1"/>
  <c r="CQ225" i="1"/>
  <c r="P225" i="1" s="1"/>
  <c r="CP225" i="1" s="1"/>
  <c r="O225" i="1" s="1"/>
  <c r="GM225" i="1" s="1"/>
  <c r="GN225" i="1" s="1"/>
  <c r="CR225" i="1"/>
  <c r="Q225" i="1" s="1"/>
  <c r="CS225" i="1"/>
  <c r="R225" i="1" s="1"/>
  <c r="CT225" i="1"/>
  <c r="S225" i="1" s="1"/>
  <c r="CU225" i="1"/>
  <c r="T225" i="1" s="1"/>
  <c r="CV225" i="1"/>
  <c r="U225" i="1" s="1"/>
  <c r="CW225" i="1"/>
  <c r="V225" i="1" s="1"/>
  <c r="CX225" i="1"/>
  <c r="W225" i="1" s="1"/>
  <c r="CY225" i="1"/>
  <c r="CZ225" i="1"/>
  <c r="FR225" i="1"/>
  <c r="GL225" i="1"/>
  <c r="GO225" i="1"/>
  <c r="GP225" i="1"/>
  <c r="GV225" i="1"/>
  <c r="HC225" i="1"/>
  <c r="GX225" i="1" s="1"/>
  <c r="P226" i="1"/>
  <c r="CP226" i="1" s="1"/>
  <c r="O226" i="1" s="1"/>
  <c r="Q226" i="1"/>
  <c r="R226" i="1"/>
  <c r="S226" i="1"/>
  <c r="T226" i="1"/>
  <c r="U226" i="1"/>
  <c r="X226" i="1"/>
  <c r="Y226" i="1"/>
  <c r="AC226" i="1"/>
  <c r="AE226" i="1"/>
  <c r="AD226" i="1" s="1"/>
  <c r="AB226" i="1" s="1"/>
  <c r="AF226" i="1"/>
  <c r="AG226" i="1"/>
  <c r="CU226" i="1" s="1"/>
  <c r="AH226" i="1"/>
  <c r="CV226" i="1" s="1"/>
  <c r="AI226" i="1"/>
  <c r="CW226" i="1" s="1"/>
  <c r="V226" i="1" s="1"/>
  <c r="AJ226" i="1"/>
  <c r="CX226" i="1" s="1"/>
  <c r="W226" i="1" s="1"/>
  <c r="CQ226" i="1"/>
  <c r="CR226" i="1"/>
  <c r="CS226" i="1"/>
  <c r="CT226" i="1"/>
  <c r="CY226" i="1"/>
  <c r="CZ226" i="1"/>
  <c r="FR226" i="1"/>
  <c r="GL226" i="1"/>
  <c r="GO226" i="1"/>
  <c r="GP226" i="1"/>
  <c r="GV226" i="1"/>
  <c r="HC226" i="1" s="1"/>
  <c r="GX226" i="1" s="1"/>
  <c r="C227" i="1"/>
  <c r="D227" i="1"/>
  <c r="I227" i="1"/>
  <c r="K227" i="1"/>
  <c r="V227" i="1"/>
  <c r="AC227" i="1"/>
  <c r="AE227" i="1"/>
  <c r="AD227" i="1" s="1"/>
  <c r="AF227" i="1"/>
  <c r="AG227" i="1"/>
  <c r="CU227" i="1" s="1"/>
  <c r="T227" i="1" s="1"/>
  <c r="AH227" i="1"/>
  <c r="AI227" i="1"/>
  <c r="AJ227" i="1"/>
  <c r="CQ227" i="1"/>
  <c r="CR227" i="1"/>
  <c r="CS227" i="1"/>
  <c r="CT227" i="1"/>
  <c r="CV227" i="1"/>
  <c r="CW227" i="1"/>
  <c r="CX227" i="1"/>
  <c r="W227" i="1" s="1"/>
  <c r="FR227" i="1"/>
  <c r="GL227" i="1"/>
  <c r="GO227" i="1"/>
  <c r="GP227" i="1"/>
  <c r="GV227" i="1"/>
  <c r="HC227" i="1" s="1"/>
  <c r="GX227" i="1" s="1"/>
  <c r="C228" i="1"/>
  <c r="D228" i="1"/>
  <c r="I228" i="1"/>
  <c r="K228" i="1"/>
  <c r="W228" i="1"/>
  <c r="AC228" i="1"/>
  <c r="AD228" i="1"/>
  <c r="AE228" i="1"/>
  <c r="AF228" i="1"/>
  <c r="AG228" i="1"/>
  <c r="CU228" i="1" s="1"/>
  <c r="T228" i="1" s="1"/>
  <c r="AH228" i="1"/>
  <c r="AI228" i="1"/>
  <c r="AJ228" i="1"/>
  <c r="CX228" i="1" s="1"/>
  <c r="CQ228" i="1"/>
  <c r="CR228" i="1"/>
  <c r="CS228" i="1"/>
  <c r="CT228" i="1"/>
  <c r="CV228" i="1"/>
  <c r="CW228" i="1"/>
  <c r="FR228" i="1"/>
  <c r="GL228" i="1"/>
  <c r="GN228" i="1"/>
  <c r="GP228" i="1"/>
  <c r="GV228" i="1"/>
  <c r="HC228" i="1"/>
  <c r="GX228" i="1" s="1"/>
  <c r="R229" i="1"/>
  <c r="S229" i="1"/>
  <c r="CY229" i="1" s="1"/>
  <c r="X229" i="1" s="1"/>
  <c r="AC229" i="1"/>
  <c r="AB229" i="1" s="1"/>
  <c r="AE229" i="1"/>
  <c r="AD229" i="1" s="1"/>
  <c r="AF229" i="1"/>
  <c r="AG229" i="1"/>
  <c r="CU229" i="1" s="1"/>
  <c r="T229" i="1" s="1"/>
  <c r="AH229" i="1"/>
  <c r="CV229" i="1" s="1"/>
  <c r="U229" i="1" s="1"/>
  <c r="AI229" i="1"/>
  <c r="CW229" i="1" s="1"/>
  <c r="V229" i="1" s="1"/>
  <c r="AJ229" i="1"/>
  <c r="CX229" i="1" s="1"/>
  <c r="W229" i="1" s="1"/>
  <c r="CQ229" i="1"/>
  <c r="P229" i="1" s="1"/>
  <c r="CP229" i="1" s="1"/>
  <c r="O229" i="1" s="1"/>
  <c r="GM229" i="1" s="1"/>
  <c r="GN229" i="1" s="1"/>
  <c r="CR229" i="1"/>
  <c r="Q229" i="1" s="1"/>
  <c r="CS229" i="1"/>
  <c r="CT229" i="1"/>
  <c r="CZ229" i="1"/>
  <c r="Y229" i="1" s="1"/>
  <c r="FR229" i="1"/>
  <c r="GL229" i="1"/>
  <c r="GO229" i="1"/>
  <c r="GP229" i="1"/>
  <c r="GV229" i="1"/>
  <c r="HC229" i="1"/>
  <c r="GX229" i="1" s="1"/>
  <c r="B231" i="1"/>
  <c r="B217" i="1" s="1"/>
  <c r="C231" i="1"/>
  <c r="D231" i="1"/>
  <c r="F231" i="1"/>
  <c r="G231" i="1"/>
  <c r="BB231" i="1"/>
  <c r="BB217" i="1" s="1"/>
  <c r="BX231" i="1"/>
  <c r="BX217" i="1" s="1"/>
  <c r="CK231" i="1"/>
  <c r="CL231" i="1"/>
  <c r="CM231" i="1"/>
  <c r="CM217" i="1" s="1"/>
  <c r="F244" i="1"/>
  <c r="D261" i="1"/>
  <c r="B263" i="1"/>
  <c r="C263" i="1"/>
  <c r="D263" i="1"/>
  <c r="E263" i="1"/>
  <c r="Z263" i="1"/>
  <c r="AA263" i="1"/>
  <c r="AD263" i="1"/>
  <c r="AG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P265" i="1"/>
  <c r="Q265" i="1"/>
  <c r="AD268" i="1" s="1"/>
  <c r="R265" i="1"/>
  <c r="AE268" i="1" s="1"/>
  <c r="AE263" i="1" s="1"/>
  <c r="U265" i="1"/>
  <c r="AC265" i="1"/>
  <c r="AB265" i="1" s="1"/>
  <c r="AD265" i="1"/>
  <c r="AE265" i="1"/>
  <c r="AF265" i="1"/>
  <c r="AG265" i="1"/>
  <c r="CU265" i="1" s="1"/>
  <c r="T265" i="1" s="1"/>
  <c r="AG268" i="1" s="1"/>
  <c r="AH265" i="1"/>
  <c r="CV265" i="1" s="1"/>
  <c r="AI265" i="1"/>
  <c r="CW265" i="1" s="1"/>
  <c r="V265" i="1" s="1"/>
  <c r="AJ265" i="1"/>
  <c r="CQ265" i="1"/>
  <c r="CR265" i="1"/>
  <c r="CS265" i="1"/>
  <c r="CT265" i="1"/>
  <c r="S265" i="1" s="1"/>
  <c r="AF268" i="1" s="1"/>
  <c r="CX265" i="1"/>
  <c r="W265" i="1" s="1"/>
  <c r="CY265" i="1"/>
  <c r="X265" i="1" s="1"/>
  <c r="FR265" i="1"/>
  <c r="BY268" i="1" s="1"/>
  <c r="GL265" i="1"/>
  <c r="GO265" i="1"/>
  <c r="GP265" i="1"/>
  <c r="GV265" i="1"/>
  <c r="HC265" i="1" s="1"/>
  <c r="GX265" i="1" s="1"/>
  <c r="CJ268" i="1" s="1"/>
  <c r="Q266" i="1"/>
  <c r="R266" i="1"/>
  <c r="W266" i="1"/>
  <c r="X266" i="1"/>
  <c r="GM266" i="1" s="1"/>
  <c r="GN266" i="1" s="1"/>
  <c r="AC266" i="1"/>
  <c r="AB266" i="1" s="1"/>
  <c r="AE266" i="1"/>
  <c r="AD266" i="1" s="1"/>
  <c r="AF266" i="1"/>
  <c r="AG266" i="1"/>
  <c r="CU266" i="1" s="1"/>
  <c r="T266" i="1" s="1"/>
  <c r="AH266" i="1"/>
  <c r="AI266" i="1"/>
  <c r="AJ266" i="1"/>
  <c r="CQ266" i="1"/>
  <c r="P266" i="1" s="1"/>
  <c r="CP266" i="1" s="1"/>
  <c r="O266" i="1" s="1"/>
  <c r="CR266" i="1"/>
  <c r="CS266" i="1"/>
  <c r="CT266" i="1"/>
  <c r="S266" i="1" s="1"/>
  <c r="CV266" i="1"/>
  <c r="U266" i="1" s="1"/>
  <c r="CW266" i="1"/>
  <c r="V266" i="1" s="1"/>
  <c r="AI268" i="1" s="1"/>
  <c r="AI263" i="1" s="1"/>
  <c r="CX266" i="1"/>
  <c r="CY266" i="1"/>
  <c r="CZ266" i="1"/>
  <c r="Y266" i="1" s="1"/>
  <c r="FR266" i="1"/>
  <c r="GL266" i="1"/>
  <c r="GO266" i="1"/>
  <c r="GP266" i="1"/>
  <c r="GV266" i="1"/>
  <c r="HC266" i="1"/>
  <c r="GX266" i="1" s="1"/>
  <c r="B268" i="1"/>
  <c r="C268" i="1"/>
  <c r="D268" i="1"/>
  <c r="F268" i="1"/>
  <c r="F263" i="1" s="1"/>
  <c r="G268" i="1"/>
  <c r="G263" i="1" s="1"/>
  <c r="Q268" i="1"/>
  <c r="R268" i="1"/>
  <c r="T268" i="1"/>
  <c r="T263" i="1" s="1"/>
  <c r="AO268" i="1"/>
  <c r="F272" i="1" s="1"/>
  <c r="AP268" i="1"/>
  <c r="F277" i="1" s="1"/>
  <c r="BX268" i="1"/>
  <c r="CC268" i="1"/>
  <c r="CD268" i="1"/>
  <c r="AU268" i="1" s="1"/>
  <c r="AU263" i="1" s="1"/>
  <c r="CK268" i="1"/>
  <c r="CL268" i="1"/>
  <c r="CL263" i="1" s="1"/>
  <c r="CM268" i="1"/>
  <c r="D298" i="1"/>
  <c r="B300" i="1"/>
  <c r="D300" i="1"/>
  <c r="E300" i="1"/>
  <c r="G300" i="1"/>
  <c r="S300" i="1"/>
  <c r="U300" i="1"/>
  <c r="Z300" i="1"/>
  <c r="AA300" i="1"/>
  <c r="AH300" i="1"/>
  <c r="AI300" i="1"/>
  <c r="AM300" i="1"/>
  <c r="AN300" i="1"/>
  <c r="AO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CC300" i="1"/>
  <c r="CD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P302" i="1"/>
  <c r="CP302" i="1" s="1"/>
  <c r="O302" i="1" s="1"/>
  <c r="Q302" i="1"/>
  <c r="AD304" i="1" s="1"/>
  <c r="R302" i="1"/>
  <c r="CY302" i="1" s="1"/>
  <c r="X302" i="1" s="1"/>
  <c r="AK304" i="1" s="1"/>
  <c r="X304" i="1" s="1"/>
  <c r="U302" i="1"/>
  <c r="AC302" i="1"/>
  <c r="AD302" i="1"/>
  <c r="AE302" i="1"/>
  <c r="AF302" i="1"/>
  <c r="AG302" i="1"/>
  <c r="CU302" i="1" s="1"/>
  <c r="T302" i="1" s="1"/>
  <c r="AG304" i="1" s="1"/>
  <c r="AG300" i="1" s="1"/>
  <c r="AH302" i="1"/>
  <c r="AI302" i="1"/>
  <c r="CW302" i="1" s="1"/>
  <c r="V302" i="1" s="1"/>
  <c r="AI304" i="1" s="1"/>
  <c r="AJ302" i="1"/>
  <c r="CX302" i="1" s="1"/>
  <c r="W302" i="1" s="1"/>
  <c r="AJ304" i="1" s="1"/>
  <c r="W304" i="1" s="1"/>
  <c r="F328" i="1" s="1"/>
  <c r="CQ302" i="1"/>
  <c r="CR302" i="1"/>
  <c r="CS302" i="1"/>
  <c r="CT302" i="1"/>
  <c r="S302" i="1" s="1"/>
  <c r="CV302" i="1"/>
  <c r="CZ302" i="1"/>
  <c r="Y302" i="1" s="1"/>
  <c r="AL304" i="1" s="1"/>
  <c r="Y304" i="1" s="1"/>
  <c r="FR302" i="1"/>
  <c r="BY304" i="1" s="1"/>
  <c r="GL302" i="1"/>
  <c r="BZ304" i="1" s="1"/>
  <c r="BZ300" i="1" s="1"/>
  <c r="GO302" i="1"/>
  <c r="GP302" i="1"/>
  <c r="CD304" i="1" s="1"/>
  <c r="GV302" i="1"/>
  <c r="HC302" i="1" s="1"/>
  <c r="GX302" i="1" s="1"/>
  <c r="CJ304" i="1" s="1"/>
  <c r="B304" i="1"/>
  <c r="C304" i="1"/>
  <c r="C300" i="1" s="1"/>
  <c r="D304" i="1"/>
  <c r="F304" i="1"/>
  <c r="F300" i="1" s="1"/>
  <c r="G304" i="1"/>
  <c r="S304" i="1"/>
  <c r="F319" i="1" s="1"/>
  <c r="T304" i="1"/>
  <c r="T300" i="1" s="1"/>
  <c r="U304" i="1"/>
  <c r="F326" i="1" s="1"/>
  <c r="V304" i="1"/>
  <c r="F327" i="1" s="1"/>
  <c r="AE304" i="1"/>
  <c r="AF304" i="1"/>
  <c r="AF300" i="1" s="1"/>
  <c r="AH304" i="1"/>
  <c r="AO304" i="1"/>
  <c r="F308" i="1" s="1"/>
  <c r="AT304" i="1"/>
  <c r="AT300" i="1" s="1"/>
  <c r="AU304" i="1"/>
  <c r="BX304" i="1"/>
  <c r="CC304" i="1"/>
  <c r="CK304" i="1"/>
  <c r="BB304" i="1" s="1"/>
  <c r="BB300" i="1" s="1"/>
  <c r="CL304" i="1"/>
  <c r="CM304" i="1"/>
  <c r="F322" i="1"/>
  <c r="D334" i="1"/>
  <c r="E336" i="1"/>
  <c r="F336" i="1"/>
  <c r="G336" i="1"/>
  <c r="Z336" i="1"/>
  <c r="AA336" i="1"/>
  <c r="AM336" i="1"/>
  <c r="AN336" i="1"/>
  <c r="BB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C338" i="1"/>
  <c r="D338" i="1"/>
  <c r="P338" i="1"/>
  <c r="AC340" i="1" s="1"/>
  <c r="P340" i="1" s="1"/>
  <c r="AC338" i="1"/>
  <c r="AE338" i="1"/>
  <c r="AD338" i="1" s="1"/>
  <c r="AB338" i="1" s="1"/>
  <c r="AF338" i="1"/>
  <c r="AG338" i="1"/>
  <c r="AH338" i="1"/>
  <c r="AI338" i="1"/>
  <c r="AJ338" i="1"/>
  <c r="CQ338" i="1"/>
  <c r="CR338" i="1"/>
  <c r="Q338" i="1" s="1"/>
  <c r="CS338" i="1"/>
  <c r="R338" i="1" s="1"/>
  <c r="AE340" i="1" s="1"/>
  <c r="CT338" i="1"/>
  <c r="S338" i="1" s="1"/>
  <c r="CU338" i="1"/>
  <c r="T338" i="1" s="1"/>
  <c r="AG340" i="1" s="1"/>
  <c r="CV338" i="1"/>
  <c r="U338" i="1" s="1"/>
  <c r="AH340" i="1" s="1"/>
  <c r="CW338" i="1"/>
  <c r="V338" i="1" s="1"/>
  <c r="AI340" i="1" s="1"/>
  <c r="CX338" i="1"/>
  <c r="W338" i="1" s="1"/>
  <c r="AJ340" i="1" s="1"/>
  <c r="FR338" i="1"/>
  <c r="BY340" i="1" s="1"/>
  <c r="GL338" i="1"/>
  <c r="GO338" i="1"/>
  <c r="GP338" i="1"/>
  <c r="CD340" i="1" s="1"/>
  <c r="GV338" i="1"/>
  <c r="HC338" i="1" s="1"/>
  <c r="GX338" i="1" s="1"/>
  <c r="CJ340" i="1" s="1"/>
  <c r="CJ336" i="1" s="1"/>
  <c r="B340" i="1"/>
  <c r="B336" i="1" s="1"/>
  <c r="C340" i="1"/>
  <c r="C336" i="1" s="1"/>
  <c r="D340" i="1"/>
  <c r="D336" i="1" s="1"/>
  <c r="F340" i="1"/>
  <c r="G340" i="1"/>
  <c r="AP340" i="1"/>
  <c r="BB340" i="1"/>
  <c r="F353" i="1" s="1"/>
  <c r="BC340" i="1"/>
  <c r="F356" i="1" s="1"/>
  <c r="BD340" i="1"/>
  <c r="F365" i="1" s="1"/>
  <c r="BX340" i="1"/>
  <c r="BZ340" i="1"/>
  <c r="BZ336" i="1" s="1"/>
  <c r="CC340" i="1"/>
  <c r="CC336" i="1" s="1"/>
  <c r="CK340" i="1"/>
  <c r="CK336" i="1" s="1"/>
  <c r="CL340" i="1"/>
  <c r="CL336" i="1" s="1"/>
  <c r="CM340" i="1"/>
  <c r="CM336" i="1" s="1"/>
  <c r="B370" i="1"/>
  <c r="B22" i="1" s="1"/>
  <c r="C370" i="1"/>
  <c r="C22" i="1" s="1"/>
  <c r="D370" i="1"/>
  <c r="F370" i="1"/>
  <c r="F22" i="1" s="1"/>
  <c r="G370" i="1"/>
  <c r="G22" i="1" s="1"/>
  <c r="F399" i="1"/>
  <c r="F402" i="1"/>
  <c r="B407" i="1"/>
  <c r="B18" i="1" s="1"/>
  <c r="C407" i="1"/>
  <c r="C18" i="1" s="1"/>
  <c r="D407" i="1"/>
  <c r="D18" i="1" s="1"/>
  <c r="F407" i="1"/>
  <c r="F18" i="1" s="1"/>
  <c r="G407" i="1"/>
  <c r="G18" i="1" s="1"/>
  <c r="F12" i="6"/>
  <c r="G12" i="6"/>
  <c r="CY12" i="6"/>
  <c r="L713" i="7" l="1"/>
  <c r="L736" i="7" s="1"/>
  <c r="L566" i="7"/>
  <c r="L785" i="7"/>
  <c r="L551" i="7"/>
  <c r="L845" i="7"/>
  <c r="L833" i="7"/>
  <c r="L363" i="7"/>
  <c r="AO389" i="7" s="1"/>
  <c r="L847" i="7"/>
  <c r="L748" i="7"/>
  <c r="L771" i="7" s="1"/>
  <c r="L572" i="7"/>
  <c r="L570" i="7" s="1"/>
  <c r="AN523" i="7"/>
  <c r="AN389" i="7"/>
  <c r="L145" i="7"/>
  <c r="L808" i="7"/>
  <c r="AT115" i="7"/>
  <c r="L112" i="7" s="1"/>
  <c r="K389" i="7"/>
  <c r="I389" i="7" s="1"/>
  <c r="L519" i="7"/>
  <c r="L424" i="7"/>
  <c r="K427" i="7"/>
  <c r="I427" i="7" s="1"/>
  <c r="K86" i="7"/>
  <c r="I86" i="7" s="1"/>
  <c r="AO283" i="7"/>
  <c r="AN283" i="7"/>
  <c r="L279" i="7"/>
  <c r="K283" i="7"/>
  <c r="I283" i="7" s="1"/>
  <c r="L867" i="7"/>
  <c r="L863" i="7"/>
  <c r="L910" i="7" s="1"/>
  <c r="L129" i="7"/>
  <c r="L53" i="7"/>
  <c r="AN427" i="7"/>
  <c r="K555" i="7"/>
  <c r="I555" i="7" s="1"/>
  <c r="K57" i="7"/>
  <c r="I57" i="7" s="1"/>
  <c r="AN555" i="7"/>
  <c r="AN634" i="7"/>
  <c r="AN132" i="7"/>
  <c r="L854" i="7"/>
  <c r="L630" i="7"/>
  <c r="L128" i="7"/>
  <c r="K634" i="7"/>
  <c r="I634" i="7" s="1"/>
  <c r="K458" i="7"/>
  <c r="I458" i="7" s="1"/>
  <c r="K523" i="7"/>
  <c r="I523" i="7" s="1"/>
  <c r="AN458" i="7"/>
  <c r="AT283" i="7"/>
  <c r="L280" i="7" s="1"/>
  <c r="L455" i="7"/>
  <c r="L552" i="7"/>
  <c r="L568" i="7"/>
  <c r="L564" i="7" s="1"/>
  <c r="L683" i="7"/>
  <c r="L902" i="7"/>
  <c r="L96" i="7"/>
  <c r="L454" i="7"/>
  <c r="K132" i="7"/>
  <c r="I132" i="7" s="1"/>
  <c r="K100" i="7"/>
  <c r="I100" i="7" s="1"/>
  <c r="K333" i="7"/>
  <c r="I333" i="7" s="1"/>
  <c r="AN333" i="7"/>
  <c r="L477" i="7"/>
  <c r="L475" i="7" s="1"/>
  <c r="L161" i="7"/>
  <c r="AN615" i="7"/>
  <c r="AN86" i="7"/>
  <c r="L330" i="7"/>
  <c r="K165" i="7"/>
  <c r="I165" i="7" s="1"/>
  <c r="L329" i="7"/>
  <c r="L687" i="7"/>
  <c r="L685" i="7" s="1"/>
  <c r="L162" i="7"/>
  <c r="L423" i="7"/>
  <c r="L82" i="7"/>
  <c r="L681" i="7"/>
  <c r="L679" i="7" s="1"/>
  <c r="L903" i="7"/>
  <c r="L822" i="7"/>
  <c r="L191" i="7"/>
  <c r="L54" i="7"/>
  <c r="L179" i="7"/>
  <c r="L891" i="7"/>
  <c r="L834" i="7"/>
  <c r="AN671" i="7"/>
  <c r="K671" i="7"/>
  <c r="I671" i="7" s="1"/>
  <c r="L520" i="7"/>
  <c r="L575" i="7"/>
  <c r="L563" i="7"/>
  <c r="L386" i="7"/>
  <c r="K240" i="7"/>
  <c r="I240" i="7" s="1"/>
  <c r="L69" i="7"/>
  <c r="K226" i="7"/>
  <c r="I226" i="7" s="1"/>
  <c r="AN240" i="7"/>
  <c r="L68" i="7"/>
  <c r="L667" i="7"/>
  <c r="L468" i="7"/>
  <c r="L480" i="7"/>
  <c r="L223" i="7"/>
  <c r="L831" i="7"/>
  <c r="L829" i="7" s="1"/>
  <c r="AN115" i="7"/>
  <c r="L237" i="7"/>
  <c r="K72" i="7"/>
  <c r="I72" i="7" s="1"/>
  <c r="L900" i="7"/>
  <c r="L898" i="7" s="1"/>
  <c r="AN226" i="7"/>
  <c r="L236" i="7"/>
  <c r="AN72" i="7"/>
  <c r="L842" i="7"/>
  <c r="L222" i="7"/>
  <c r="L111" i="7"/>
  <c r="AN165" i="7"/>
  <c r="K115" i="7"/>
  <c r="I115" i="7" s="1"/>
  <c r="AN254" i="7"/>
  <c r="L690" i="7"/>
  <c r="L678" i="7"/>
  <c r="L676" i="7" s="1"/>
  <c r="L699" i="7" s="1"/>
  <c r="L598" i="7"/>
  <c r="L146" i="7"/>
  <c r="L251" i="7"/>
  <c r="L825" i="7"/>
  <c r="L894" i="7"/>
  <c r="L182" i="7"/>
  <c r="L631" i="7"/>
  <c r="K149" i="7"/>
  <c r="I149" i="7" s="1"/>
  <c r="K254" i="7"/>
  <c r="I254" i="7" s="1"/>
  <c r="L190" i="7"/>
  <c r="L184" i="7"/>
  <c r="L827" i="7"/>
  <c r="AN57" i="7"/>
  <c r="AN149" i="7"/>
  <c r="L250" i="7"/>
  <c r="AB127" i="1"/>
  <c r="AB79" i="1"/>
  <c r="AB32" i="1"/>
  <c r="CD185" i="1"/>
  <c r="CD165" i="1" s="1"/>
  <c r="BY42" i="1"/>
  <c r="AP42" i="1" s="1"/>
  <c r="AP26" i="1" s="1"/>
  <c r="AB35" i="1"/>
  <c r="AB29" i="1"/>
  <c r="AB220" i="1"/>
  <c r="AB167" i="1"/>
  <c r="AB178" i="1"/>
  <c r="AB91" i="1"/>
  <c r="BZ133" i="1"/>
  <c r="BZ74" i="1" s="1"/>
  <c r="BY133" i="1"/>
  <c r="BY74" i="1" s="1"/>
  <c r="AB222" i="1"/>
  <c r="AB228" i="1"/>
  <c r="AB33" i="1"/>
  <c r="AB30" i="1"/>
  <c r="BA185" i="1"/>
  <c r="CJ165" i="1"/>
  <c r="AB304" i="1"/>
  <c r="GM302" i="1"/>
  <c r="AB227" i="1"/>
  <c r="CY123" i="1"/>
  <c r="X123" i="1" s="1"/>
  <c r="CZ123" i="1"/>
  <c r="Y123" i="1" s="1"/>
  <c r="GM172" i="1"/>
  <c r="GN172" i="1" s="1"/>
  <c r="CZ224" i="1"/>
  <c r="Y224" i="1" s="1"/>
  <c r="CY224" i="1"/>
  <c r="X224" i="1" s="1"/>
  <c r="F343" i="1"/>
  <c r="P336" i="1"/>
  <c r="V340" i="1"/>
  <c r="AI336" i="1"/>
  <c r="AH336" i="1"/>
  <c r="U340" i="1"/>
  <c r="CJ300" i="1"/>
  <c r="BA304" i="1"/>
  <c r="W340" i="1"/>
  <c r="AJ336" i="1"/>
  <c r="X300" i="1"/>
  <c r="F330" i="1"/>
  <c r="AG336" i="1"/>
  <c r="T340" i="1"/>
  <c r="CG304" i="1"/>
  <c r="CY170" i="1"/>
  <c r="X170" i="1" s="1"/>
  <c r="GM170" i="1" s="1"/>
  <c r="GN170" i="1" s="1"/>
  <c r="CZ170" i="1"/>
  <c r="Y170" i="1" s="1"/>
  <c r="CY98" i="1"/>
  <c r="X98" i="1" s="1"/>
  <c r="CZ98" i="1"/>
  <c r="Y98" i="1" s="1"/>
  <c r="CY93" i="1"/>
  <c r="X93" i="1" s="1"/>
  <c r="CZ93" i="1"/>
  <c r="Y93" i="1" s="1"/>
  <c r="CI304" i="1"/>
  <c r="AP304" i="1"/>
  <c r="BD336" i="1"/>
  <c r="AE300" i="1"/>
  <c r="R304" i="1"/>
  <c r="AB302" i="1"/>
  <c r="V268" i="1"/>
  <c r="CP221" i="1"/>
  <c r="O221" i="1" s="1"/>
  <c r="GM221" i="1" s="1"/>
  <c r="GN221" i="1" s="1"/>
  <c r="BY185" i="1"/>
  <c r="AB129" i="1"/>
  <c r="AB31" i="1"/>
  <c r="BC336" i="1"/>
  <c r="AC304" i="1"/>
  <c r="CY182" i="1"/>
  <c r="X182" i="1" s="1"/>
  <c r="CM263" i="1"/>
  <c r="BD268" i="1"/>
  <c r="CM74" i="1"/>
  <c r="BD133" i="1"/>
  <c r="Y300" i="1"/>
  <c r="F331" i="1"/>
  <c r="CK263" i="1"/>
  <c r="BB268" i="1"/>
  <c r="CV41" i="3"/>
  <c r="U78" i="1" s="1"/>
  <c r="CX41" i="3"/>
  <c r="BA340" i="1"/>
  <c r="AL300" i="1"/>
  <c r="AT268" i="1"/>
  <c r="CC263" i="1"/>
  <c r="CY176" i="1"/>
  <c r="X176" i="1" s="1"/>
  <c r="GM176" i="1" s="1"/>
  <c r="GN176" i="1" s="1"/>
  <c r="CZ176" i="1"/>
  <c r="Y176" i="1" s="1"/>
  <c r="AB173" i="1"/>
  <c r="AF340" i="1"/>
  <c r="CZ338" i="1"/>
  <c r="Y338" i="1" s="1"/>
  <c r="AL340" i="1" s="1"/>
  <c r="DF10" i="3"/>
  <c r="DG10" i="3"/>
  <c r="DH10" i="3"/>
  <c r="DI10" i="3"/>
  <c r="DJ10" i="3" s="1"/>
  <c r="AE336" i="1"/>
  <c r="R340" i="1"/>
  <c r="AD340" i="1"/>
  <c r="CP338" i="1"/>
  <c r="O338" i="1" s="1"/>
  <c r="AH185" i="1"/>
  <c r="DF50" i="3"/>
  <c r="DG50" i="3"/>
  <c r="DH50" i="3"/>
  <c r="DI50" i="3"/>
  <c r="DJ50" i="3" s="1"/>
  <c r="CJ263" i="1"/>
  <c r="BA268" i="1"/>
  <c r="CV120" i="3"/>
  <c r="U177" i="1" s="1"/>
  <c r="CX120" i="3"/>
  <c r="AQ340" i="1"/>
  <c r="AK300" i="1"/>
  <c r="CC185" i="1"/>
  <c r="CZ89" i="1"/>
  <c r="Y89" i="1" s="1"/>
  <c r="F349" i="1"/>
  <c r="AP336" i="1"/>
  <c r="AJ300" i="1"/>
  <c r="R263" i="1"/>
  <c r="F282" i="1"/>
  <c r="AB169" i="1"/>
  <c r="CY114" i="1"/>
  <c r="X114" i="1" s="1"/>
  <c r="CZ114" i="1"/>
  <c r="Y114" i="1" s="1"/>
  <c r="CP223" i="1"/>
  <c r="O223" i="1" s="1"/>
  <c r="GM223" i="1" s="1"/>
  <c r="GN223" i="1" s="1"/>
  <c r="CV5" i="3"/>
  <c r="U29" i="1" s="1"/>
  <c r="CX5" i="3"/>
  <c r="AH268" i="1"/>
  <c r="CI268" i="1"/>
  <c r="AB223" i="1"/>
  <c r="AB180" i="1"/>
  <c r="CP100" i="1"/>
  <c r="O100" i="1" s="1"/>
  <c r="AJ133" i="1"/>
  <c r="F280" i="1"/>
  <c r="Q263" i="1"/>
  <c r="CL217" i="1"/>
  <c r="BC231" i="1"/>
  <c r="CP182" i="1"/>
  <c r="O182" i="1" s="1"/>
  <c r="GM182" i="1" s="1"/>
  <c r="GN182" i="1" s="1"/>
  <c r="BY231" i="1"/>
  <c r="CD336" i="1"/>
  <c r="AU340" i="1"/>
  <c r="AU300" i="1"/>
  <c r="F323" i="1"/>
  <c r="BZ268" i="1"/>
  <c r="F317" i="1"/>
  <c r="F289" i="1"/>
  <c r="CZ265" i="1"/>
  <c r="Y265" i="1" s="1"/>
  <c r="AL268" i="1" s="1"/>
  <c r="AU185" i="1"/>
  <c r="CP117" i="1"/>
  <c r="O117" i="1" s="1"/>
  <c r="GM117" i="1" s="1"/>
  <c r="GO117" i="1" s="1"/>
  <c r="AB101" i="1"/>
  <c r="AK268" i="1"/>
  <c r="CD231" i="1"/>
  <c r="R102" i="1"/>
  <c r="Q102" i="1"/>
  <c r="GX102" i="1"/>
  <c r="CE340" i="1"/>
  <c r="CF340" i="1"/>
  <c r="AC336" i="1"/>
  <c r="CH340" i="1"/>
  <c r="AD300" i="1"/>
  <c r="Q304" i="1"/>
  <c r="BD185" i="1"/>
  <c r="CM165" i="1"/>
  <c r="CG340" i="1"/>
  <c r="GM226" i="1"/>
  <c r="GN226" i="1" s="1"/>
  <c r="AJ231" i="1"/>
  <c r="F325" i="1"/>
  <c r="CD263" i="1"/>
  <c r="AO340" i="1"/>
  <c r="AQ304" i="1"/>
  <c r="AC268" i="1"/>
  <c r="CP265" i="1"/>
  <c r="O265" i="1" s="1"/>
  <c r="CI340" i="1"/>
  <c r="BY336" i="1"/>
  <c r="BD304" i="1"/>
  <c r="CM300" i="1"/>
  <c r="W300" i="1"/>
  <c r="F287" i="1"/>
  <c r="AJ268" i="1"/>
  <c r="AP263" i="1"/>
  <c r="F201" i="1"/>
  <c r="AB177" i="1"/>
  <c r="AB125" i="1"/>
  <c r="CY338" i="1"/>
  <c r="X338" i="1" s="1"/>
  <c r="AK340" i="1" s="1"/>
  <c r="BX336" i="1"/>
  <c r="BC304" i="1"/>
  <c r="CL300" i="1"/>
  <c r="BY300" i="1"/>
  <c r="V300" i="1"/>
  <c r="AF263" i="1"/>
  <c r="S268" i="1"/>
  <c r="AO263" i="1"/>
  <c r="CP171" i="1"/>
  <c r="O171" i="1" s="1"/>
  <c r="GM171" i="1" s="1"/>
  <c r="GO171" i="1" s="1"/>
  <c r="CY97" i="1"/>
  <c r="X97" i="1" s="1"/>
  <c r="CZ97" i="1"/>
  <c r="Y97" i="1" s="1"/>
  <c r="F62" i="1"/>
  <c r="BA26" i="1"/>
  <c r="T102" i="1"/>
  <c r="CX154" i="3"/>
  <c r="GN183" i="1"/>
  <c r="S129" i="1"/>
  <c r="Q129" i="1"/>
  <c r="CY100" i="1"/>
  <c r="X100" i="1" s="1"/>
  <c r="CZ100" i="1"/>
  <c r="Y100" i="1" s="1"/>
  <c r="CP98" i="1"/>
  <c r="O98" i="1" s="1"/>
  <c r="GX219" i="1"/>
  <c r="CJ231" i="1" s="1"/>
  <c r="T219" i="1"/>
  <c r="AG231" i="1" s="1"/>
  <c r="AB181" i="1"/>
  <c r="CP174" i="1"/>
  <c r="O174" i="1" s="1"/>
  <c r="GM174" i="1" s="1"/>
  <c r="GN174" i="1" s="1"/>
  <c r="GM122" i="1"/>
  <c r="GN122" i="1" s="1"/>
  <c r="CY96" i="1"/>
  <c r="X96" i="1" s="1"/>
  <c r="GM96" i="1" s="1"/>
  <c r="GN96" i="1" s="1"/>
  <c r="CZ96" i="1"/>
  <c r="Y96" i="1" s="1"/>
  <c r="CP93" i="1"/>
  <c r="O93" i="1" s="1"/>
  <c r="GM93" i="1" s="1"/>
  <c r="GN93" i="1" s="1"/>
  <c r="CY84" i="1"/>
  <c r="X84" i="1" s="1"/>
  <c r="CZ84" i="1"/>
  <c r="Y84" i="1" s="1"/>
  <c r="CP224" i="1"/>
  <c r="O224" i="1" s="1"/>
  <c r="BZ185" i="1"/>
  <c r="CP114" i="1"/>
  <c r="O114" i="1" s="1"/>
  <c r="DG76" i="3"/>
  <c r="DH76" i="3"/>
  <c r="DI76" i="3"/>
  <c r="DF76" i="3"/>
  <c r="DJ76" i="3" s="1"/>
  <c r="AG185" i="1"/>
  <c r="AB119" i="1"/>
  <c r="CY87" i="1"/>
  <c r="X87" i="1" s="1"/>
  <c r="CZ87" i="1"/>
  <c r="Y87" i="1" s="1"/>
  <c r="CK300" i="1"/>
  <c r="AB219" i="1"/>
  <c r="W129" i="1"/>
  <c r="CP128" i="1"/>
  <c r="O128" i="1" s="1"/>
  <c r="GM128" i="1" s="1"/>
  <c r="GN128" i="1" s="1"/>
  <c r="CP104" i="1"/>
  <c r="O104" i="1" s="1"/>
  <c r="GM104" i="1" s="1"/>
  <c r="GO104" i="1" s="1"/>
  <c r="CP89" i="1"/>
  <c r="O89" i="1" s="1"/>
  <c r="GM89" i="1" s="1"/>
  <c r="GN89" i="1" s="1"/>
  <c r="CU141" i="3"/>
  <c r="CX143" i="3"/>
  <c r="CX144" i="3"/>
  <c r="CW143" i="3"/>
  <c r="AO165" i="1"/>
  <c r="CY130" i="1"/>
  <c r="X130" i="1" s="1"/>
  <c r="V129" i="1"/>
  <c r="CP120" i="1"/>
  <c r="O120" i="1" s="1"/>
  <c r="GM120" i="1" s="1"/>
  <c r="GN120" i="1" s="1"/>
  <c r="CP118" i="1"/>
  <c r="O118" i="1" s="1"/>
  <c r="GM118" i="1" s="1"/>
  <c r="GN118" i="1" s="1"/>
  <c r="CJ133" i="1"/>
  <c r="DH83" i="3"/>
  <c r="DI83" i="3"/>
  <c r="DJ83" i="3" s="1"/>
  <c r="DF83" i="3"/>
  <c r="DG83" i="3"/>
  <c r="CW33" i="3"/>
  <c r="V35" i="1" s="1"/>
  <c r="CX33" i="3"/>
  <c r="CP86" i="1"/>
  <c r="O86" i="1" s="1"/>
  <c r="GM86" i="1" s="1"/>
  <c r="GN86" i="1" s="1"/>
  <c r="CP179" i="1"/>
  <c r="O179" i="1" s="1"/>
  <c r="GM179" i="1" s="1"/>
  <c r="GN179" i="1" s="1"/>
  <c r="AB176" i="1"/>
  <c r="CP175" i="1"/>
  <c r="O175" i="1" s="1"/>
  <c r="GM175" i="1" s="1"/>
  <c r="GN175" i="1" s="1"/>
  <c r="F146" i="1"/>
  <c r="BB74" i="1"/>
  <c r="U129" i="1"/>
  <c r="CP124" i="1"/>
  <c r="O124" i="1" s="1"/>
  <c r="GM124" i="1" s="1"/>
  <c r="GN124" i="1" s="1"/>
  <c r="CD133" i="1"/>
  <c r="DG116" i="3"/>
  <c r="DI116" i="3"/>
  <c r="DF116" i="3"/>
  <c r="DJ116" i="3" s="1"/>
  <c r="DH116" i="3"/>
  <c r="DF91" i="3"/>
  <c r="DG91" i="3"/>
  <c r="DH91" i="3"/>
  <c r="DI91" i="3"/>
  <c r="DJ91" i="3" s="1"/>
  <c r="CW62" i="3"/>
  <c r="V91" i="1" s="1"/>
  <c r="CX62" i="3"/>
  <c r="AT340" i="1"/>
  <c r="BC268" i="1"/>
  <c r="CU146" i="3"/>
  <c r="CX146" i="3"/>
  <c r="BZ231" i="1"/>
  <c r="CP130" i="1"/>
  <c r="O130" i="1" s="1"/>
  <c r="T129" i="1"/>
  <c r="DH130" i="3"/>
  <c r="DI130" i="3"/>
  <c r="DF130" i="3"/>
  <c r="DG130" i="3"/>
  <c r="GM173" i="1"/>
  <c r="GN173" i="1" s="1"/>
  <c r="CP121" i="1"/>
  <c r="O121" i="1" s="1"/>
  <c r="GM121" i="1" s="1"/>
  <c r="GN121" i="1" s="1"/>
  <c r="AB97" i="1"/>
  <c r="CX153" i="3"/>
  <c r="CU147" i="3"/>
  <c r="CX151" i="3"/>
  <c r="CW151" i="3"/>
  <c r="CX152" i="3"/>
  <c r="CX147" i="3"/>
  <c r="CP180" i="1"/>
  <c r="O180" i="1" s="1"/>
  <c r="GM180" i="1" s="1"/>
  <c r="GN180" i="1" s="1"/>
  <c r="AJ185" i="1"/>
  <c r="AB88" i="1"/>
  <c r="CW149" i="3"/>
  <c r="V228" i="1" s="1"/>
  <c r="DF125" i="3"/>
  <c r="DJ125" i="3" s="1"/>
  <c r="DG125" i="3"/>
  <c r="DH125" i="3"/>
  <c r="DI125" i="3"/>
  <c r="BX74" i="1"/>
  <c r="P129" i="1"/>
  <c r="CP116" i="1"/>
  <c r="O116" i="1" s="1"/>
  <c r="GM106" i="1"/>
  <c r="GN106" i="1" s="1"/>
  <c r="AB102" i="1"/>
  <c r="AB93" i="1"/>
  <c r="DF121" i="3"/>
  <c r="DG121" i="3"/>
  <c r="DH121" i="3"/>
  <c r="DI121" i="3"/>
  <c r="DJ121" i="3" s="1"/>
  <c r="DJ71" i="3"/>
  <c r="DG52" i="3"/>
  <c r="DF52" i="3"/>
  <c r="DH52" i="3"/>
  <c r="DI52" i="3"/>
  <c r="AO26" i="1"/>
  <c r="F46" i="1"/>
  <c r="DF105" i="3"/>
  <c r="DG105" i="3"/>
  <c r="DH105" i="3"/>
  <c r="DI105" i="3"/>
  <c r="DF54" i="3"/>
  <c r="DJ54" i="3" s="1"/>
  <c r="DG54" i="3"/>
  <c r="DH54" i="3"/>
  <c r="DI54" i="3"/>
  <c r="CV45" i="3"/>
  <c r="U79" i="1" s="1"/>
  <c r="CX45" i="3"/>
  <c r="AO231" i="1"/>
  <c r="CP123" i="1"/>
  <c r="O123" i="1" s="1"/>
  <c r="GM123" i="1" s="1"/>
  <c r="GN123" i="1" s="1"/>
  <c r="W102" i="1"/>
  <c r="CY101" i="1"/>
  <c r="X101" i="1" s="1"/>
  <c r="CZ101" i="1"/>
  <c r="Y101" i="1" s="1"/>
  <c r="AG133" i="1"/>
  <c r="DH118" i="3"/>
  <c r="DI118" i="3"/>
  <c r="DF118" i="3"/>
  <c r="DJ118" i="3" s="1"/>
  <c r="DG118" i="3"/>
  <c r="DG93" i="3"/>
  <c r="DF93" i="3"/>
  <c r="DH93" i="3"/>
  <c r="DI93" i="3"/>
  <c r="AB122" i="1"/>
  <c r="CP109" i="1"/>
  <c r="O109" i="1" s="1"/>
  <c r="GM109" i="1" s="1"/>
  <c r="GN109" i="1" s="1"/>
  <c r="S102" i="1"/>
  <c r="CP84" i="1"/>
  <c r="O84" i="1" s="1"/>
  <c r="GM84" i="1" s="1"/>
  <c r="GN84" i="1" s="1"/>
  <c r="DG134" i="3"/>
  <c r="DH134" i="3"/>
  <c r="DI134" i="3"/>
  <c r="DF134" i="3"/>
  <c r="CV9" i="3"/>
  <c r="U30" i="1" s="1"/>
  <c r="CX9" i="3"/>
  <c r="BD231" i="1"/>
  <c r="AO133" i="1"/>
  <c r="DF18" i="3"/>
  <c r="DI18" i="3"/>
  <c r="DJ18" i="3" s="1"/>
  <c r="DG18" i="3"/>
  <c r="AB168" i="1"/>
  <c r="CP131" i="1"/>
  <c r="O131" i="1" s="1"/>
  <c r="GM131" i="1" s="1"/>
  <c r="GO131" i="1" s="1"/>
  <c r="AB78" i="1"/>
  <c r="AX42" i="1"/>
  <c r="CG26" i="1"/>
  <c r="DG80" i="3"/>
  <c r="Q119" i="1" s="1"/>
  <c r="DH80" i="3"/>
  <c r="R119" i="1" s="1"/>
  <c r="DI80" i="3"/>
  <c r="DF80" i="3"/>
  <c r="P119" i="1" s="1"/>
  <c r="DF66" i="3"/>
  <c r="DJ66" i="3" s="1"/>
  <c r="DG66" i="3"/>
  <c r="DH66" i="3"/>
  <c r="DI66" i="3"/>
  <c r="CY125" i="1"/>
  <c r="X125" i="1" s="1"/>
  <c r="GM125" i="1" s="1"/>
  <c r="GN125" i="1" s="1"/>
  <c r="CZ125" i="1"/>
  <c r="Y125" i="1" s="1"/>
  <c r="P102" i="1"/>
  <c r="CW150" i="3"/>
  <c r="CX150" i="3"/>
  <c r="DF46" i="3"/>
  <c r="DG46" i="3"/>
  <c r="DH46" i="3"/>
  <c r="DI46" i="3"/>
  <c r="DJ46" i="3" s="1"/>
  <c r="DG35" i="3"/>
  <c r="DH35" i="3"/>
  <c r="DI35" i="3"/>
  <c r="DF35" i="3"/>
  <c r="CX20" i="3"/>
  <c r="CY110" i="1"/>
  <c r="X110" i="1" s="1"/>
  <c r="GM110" i="1" s="1"/>
  <c r="GN110" i="1" s="1"/>
  <c r="CY92" i="1"/>
  <c r="X92" i="1" s="1"/>
  <c r="GM92" i="1" s="1"/>
  <c r="GN92" i="1" s="1"/>
  <c r="CZ92" i="1"/>
  <c r="Y92" i="1" s="1"/>
  <c r="CY83" i="1"/>
  <c r="X83" i="1" s="1"/>
  <c r="GM83" i="1" s="1"/>
  <c r="GN83" i="1" s="1"/>
  <c r="CZ83" i="1"/>
  <c r="Y83" i="1" s="1"/>
  <c r="BY26" i="1"/>
  <c r="CI42" i="1"/>
  <c r="CY122" i="1"/>
  <c r="X122" i="1" s="1"/>
  <c r="AB106" i="1"/>
  <c r="CP97" i="1"/>
  <c r="O97" i="1" s="1"/>
  <c r="AB94" i="1"/>
  <c r="DF28" i="3"/>
  <c r="DG28" i="3"/>
  <c r="DH28" i="3"/>
  <c r="DI28" i="3"/>
  <c r="AB130" i="1"/>
  <c r="AB123" i="1"/>
  <c r="CY116" i="1"/>
  <c r="X116" i="1" s="1"/>
  <c r="CZ112" i="1"/>
  <c r="Y112" i="1" s="1"/>
  <c r="U102" i="1"/>
  <c r="CP101" i="1"/>
  <c r="O101" i="1" s="1"/>
  <c r="AG42" i="1"/>
  <c r="DG98" i="3"/>
  <c r="DH98" i="3"/>
  <c r="DI98" i="3"/>
  <c r="DF98" i="3"/>
  <c r="DJ98" i="3" s="1"/>
  <c r="DF32" i="3"/>
  <c r="DG32" i="3"/>
  <c r="DH32" i="3"/>
  <c r="DI32" i="3"/>
  <c r="AB105" i="1"/>
  <c r="V102" i="1"/>
  <c r="GN40" i="1"/>
  <c r="HD40" i="1"/>
  <c r="DF128" i="3"/>
  <c r="DJ128" i="3" s="1"/>
  <c r="DI128" i="3"/>
  <c r="DG128" i="3"/>
  <c r="DH128" i="3"/>
  <c r="DG102" i="3"/>
  <c r="DF102" i="3"/>
  <c r="DH102" i="3"/>
  <c r="DI102" i="3"/>
  <c r="DJ102" i="3" s="1"/>
  <c r="DF100" i="3"/>
  <c r="DG100" i="3"/>
  <c r="DH100" i="3"/>
  <c r="DI100" i="3"/>
  <c r="CP103" i="1"/>
  <c r="O103" i="1" s="1"/>
  <c r="GM103" i="1" s="1"/>
  <c r="GN103" i="1" s="1"/>
  <c r="CP94" i="1"/>
  <c r="O94" i="1" s="1"/>
  <c r="GM94" i="1" s="1"/>
  <c r="GN94" i="1" s="1"/>
  <c r="CP85" i="1"/>
  <c r="O85" i="1" s="1"/>
  <c r="GM85" i="1" s="1"/>
  <c r="GN85" i="1" s="1"/>
  <c r="AB77" i="1"/>
  <c r="AT42" i="1"/>
  <c r="CC26" i="1"/>
  <c r="DF123" i="3"/>
  <c r="DH123" i="3"/>
  <c r="DJ95" i="3"/>
  <c r="DF60" i="3"/>
  <c r="DG60" i="3"/>
  <c r="DI60" i="3"/>
  <c r="DJ60" i="3" s="1"/>
  <c r="DF56" i="3"/>
  <c r="DJ56" i="3" s="1"/>
  <c r="DG56" i="3"/>
  <c r="DI56" i="3"/>
  <c r="AQ42" i="1"/>
  <c r="BZ26" i="1"/>
  <c r="CV147" i="3"/>
  <c r="U228" i="1" s="1"/>
  <c r="CW132" i="3"/>
  <c r="V178" i="1" s="1"/>
  <c r="CX132" i="3"/>
  <c r="DF64" i="3"/>
  <c r="DJ64" i="3" s="1"/>
  <c r="DG64" i="3"/>
  <c r="DI64" i="3"/>
  <c r="DF37" i="3"/>
  <c r="DG37" i="3"/>
  <c r="DH37" i="3"/>
  <c r="DI37" i="3"/>
  <c r="DJ37" i="3" s="1"/>
  <c r="DG7" i="3"/>
  <c r="DF7" i="3"/>
  <c r="DH7" i="3"/>
  <c r="DI7" i="3"/>
  <c r="P115" i="1"/>
  <c r="R115" i="1"/>
  <c r="CP99" i="1"/>
  <c r="O99" i="1" s="1"/>
  <c r="GM99" i="1" s="1"/>
  <c r="GN99" i="1" s="1"/>
  <c r="CP95" i="1"/>
  <c r="O95" i="1" s="1"/>
  <c r="GM95" i="1" s="1"/>
  <c r="GN95" i="1" s="1"/>
  <c r="AB90" i="1"/>
  <c r="DF127" i="3"/>
  <c r="DJ127" i="3" s="1"/>
  <c r="DG127" i="3"/>
  <c r="DH127" i="3"/>
  <c r="DG68" i="3"/>
  <c r="DH68" i="3"/>
  <c r="DI68" i="3"/>
  <c r="DG43" i="3"/>
  <c r="DF43" i="3"/>
  <c r="DH43" i="3"/>
  <c r="DI43" i="3"/>
  <c r="AB83" i="1"/>
  <c r="DF131" i="3"/>
  <c r="DG131" i="3"/>
  <c r="DH131" i="3"/>
  <c r="DG110" i="3"/>
  <c r="DH110" i="3"/>
  <c r="DI110" i="3"/>
  <c r="CX47" i="3"/>
  <c r="DG34" i="3"/>
  <c r="DF34" i="3"/>
  <c r="DH34" i="3"/>
  <c r="DI34" i="3"/>
  <c r="CX11" i="3"/>
  <c r="AB114" i="1"/>
  <c r="AB92" i="1"/>
  <c r="CV146" i="3"/>
  <c r="U227" i="1" s="1"/>
  <c r="DG122" i="3"/>
  <c r="DH122" i="3"/>
  <c r="DI122" i="3"/>
  <c r="DF122" i="3"/>
  <c r="DJ29" i="3"/>
  <c r="V30" i="1"/>
  <c r="CY113" i="1"/>
  <c r="X113" i="1" s="1"/>
  <c r="GM113" i="1" s="1"/>
  <c r="GN113" i="1" s="1"/>
  <c r="GM107" i="1"/>
  <c r="GN107" i="1" s="1"/>
  <c r="AB80" i="1"/>
  <c r="DH139" i="3"/>
  <c r="DI139" i="3"/>
  <c r="DF139" i="3"/>
  <c r="DJ139" i="3" s="1"/>
  <c r="DG139" i="3"/>
  <c r="DF133" i="3"/>
  <c r="DG133" i="3"/>
  <c r="Q181" i="1" s="1"/>
  <c r="DH133" i="3"/>
  <c r="R181" i="1" s="1"/>
  <c r="DH126" i="3"/>
  <c r="DI126" i="3"/>
  <c r="DF126" i="3"/>
  <c r="DJ126" i="3" s="1"/>
  <c r="DG126" i="3"/>
  <c r="CZ103" i="1"/>
  <c r="Y103" i="1" s="1"/>
  <c r="CP87" i="1"/>
  <c r="O87" i="1" s="1"/>
  <c r="CZ85" i="1"/>
  <c r="Y85" i="1" s="1"/>
  <c r="GM82" i="1"/>
  <c r="GN82" i="1" s="1"/>
  <c r="CP81" i="1"/>
  <c r="O81" i="1" s="1"/>
  <c r="GM81" i="1" s="1"/>
  <c r="GN81" i="1" s="1"/>
  <c r="AB28" i="1"/>
  <c r="CV137" i="3"/>
  <c r="U220" i="1" s="1"/>
  <c r="CX137" i="3"/>
  <c r="DF135" i="3"/>
  <c r="DH135" i="3"/>
  <c r="DJ135" i="3" s="1"/>
  <c r="DI123" i="3"/>
  <c r="DF115" i="3"/>
  <c r="DJ115" i="3" s="1"/>
  <c r="DH115" i="3"/>
  <c r="DH60" i="3"/>
  <c r="DH56" i="3"/>
  <c r="CP112" i="1"/>
  <c r="O112" i="1" s="1"/>
  <c r="CY103" i="1"/>
  <c r="X103" i="1" s="1"/>
  <c r="GN39" i="1"/>
  <c r="HD39" i="1"/>
  <c r="DG123" i="3"/>
  <c r="DF96" i="3"/>
  <c r="DG96" i="3"/>
  <c r="DH96" i="3"/>
  <c r="DI96" i="3"/>
  <c r="CP90" i="1"/>
  <c r="O90" i="1" s="1"/>
  <c r="GM90" i="1" s="1"/>
  <c r="GO90" i="1" s="1"/>
  <c r="CL26" i="1"/>
  <c r="BC42" i="1"/>
  <c r="HD38" i="1"/>
  <c r="GN38" i="1"/>
  <c r="GN37" i="1"/>
  <c r="HD37" i="1"/>
  <c r="CM42" i="1" s="1"/>
  <c r="DF117" i="3"/>
  <c r="DJ117" i="3" s="1"/>
  <c r="DG117" i="3"/>
  <c r="DH117" i="3"/>
  <c r="DI117" i="3"/>
  <c r="DH64" i="3"/>
  <c r="CW38" i="3"/>
  <c r="V77" i="1" s="1"/>
  <c r="CX38" i="3"/>
  <c r="CW24" i="3"/>
  <c r="V33" i="1" s="1"/>
  <c r="CX24" i="3"/>
  <c r="CX145" i="3"/>
  <c r="CV141" i="3"/>
  <c r="U222" i="1" s="1"/>
  <c r="CX141" i="3"/>
  <c r="DF74" i="3"/>
  <c r="DJ74" i="3" s="1"/>
  <c r="DG74" i="3"/>
  <c r="DH74" i="3"/>
  <c r="DI74" i="3"/>
  <c r="DF70" i="3"/>
  <c r="DG70" i="3"/>
  <c r="DH70" i="3"/>
  <c r="DI70" i="3"/>
  <c r="DJ70" i="3" s="1"/>
  <c r="DF58" i="3"/>
  <c r="DJ58" i="3" s="1"/>
  <c r="DG58" i="3"/>
  <c r="DH58" i="3"/>
  <c r="DI58" i="3"/>
  <c r="DF14" i="3"/>
  <c r="DG14" i="3"/>
  <c r="DH14" i="3"/>
  <c r="CW92" i="3"/>
  <c r="CX92" i="3"/>
  <c r="DF81" i="3"/>
  <c r="DI81" i="3"/>
  <c r="F55" i="1"/>
  <c r="CV101" i="3"/>
  <c r="U168" i="1" s="1"/>
  <c r="DG44" i="3"/>
  <c r="DH44" i="3"/>
  <c r="DI44" i="3"/>
  <c r="DF113" i="3"/>
  <c r="DG113" i="3"/>
  <c r="DJ113" i="3" s="1"/>
  <c r="DF99" i="3"/>
  <c r="DJ99" i="3" s="1"/>
  <c r="DG99" i="3"/>
  <c r="DJ25" i="3"/>
  <c r="DF23" i="3"/>
  <c r="DG23" i="3"/>
  <c r="DH23" i="3"/>
  <c r="DJ4" i="3"/>
  <c r="AB34" i="1"/>
  <c r="CD42" i="1"/>
  <c r="DG101" i="3"/>
  <c r="DH101" i="3"/>
  <c r="DI101" i="3"/>
  <c r="DJ101" i="3" s="1"/>
  <c r="DI97" i="3"/>
  <c r="DF97" i="3"/>
  <c r="DJ97" i="3" s="1"/>
  <c r="CW95" i="3"/>
  <c r="DH29" i="3"/>
  <c r="DI29" i="3"/>
  <c r="DF27" i="3"/>
  <c r="DI27" i="3"/>
  <c r="DJ27" i="3" s="1"/>
  <c r="DF21" i="3"/>
  <c r="DH21" i="3"/>
  <c r="DF19" i="3"/>
  <c r="DG19" i="3"/>
  <c r="DH19" i="3"/>
  <c r="DI19" i="3"/>
  <c r="DH2" i="3"/>
  <c r="DI2" i="3"/>
  <c r="DJ2" i="3" s="1"/>
  <c r="CX142" i="3"/>
  <c r="DH106" i="3"/>
  <c r="DJ106" i="3" s="1"/>
  <c r="DI106" i="3"/>
  <c r="DF95" i="3"/>
  <c r="DI95" i="3"/>
  <c r="DG63" i="3"/>
  <c r="DH63" i="3"/>
  <c r="DI63" i="3"/>
  <c r="DJ61" i="3"/>
  <c r="V34" i="1"/>
  <c r="CW15" i="3"/>
  <c r="V31" i="1" s="1"/>
  <c r="CX15" i="3"/>
  <c r="CX148" i="3"/>
  <c r="DF111" i="3"/>
  <c r="DH111" i="3"/>
  <c r="DJ111" i="3" s="1"/>
  <c r="DF109" i="3"/>
  <c r="DG109" i="3"/>
  <c r="Q169" i="1" s="1"/>
  <c r="DH109" i="3"/>
  <c r="DF104" i="3"/>
  <c r="DI104" i="3"/>
  <c r="DJ104" i="3" s="1"/>
  <c r="DG55" i="3"/>
  <c r="DH55" i="3"/>
  <c r="DI55" i="3"/>
  <c r="DJ40" i="3"/>
  <c r="AJ42" i="1"/>
  <c r="CW144" i="3"/>
  <c r="CV136" i="3"/>
  <c r="U219" i="1" s="1"/>
  <c r="DJ112" i="3"/>
  <c r="DF77" i="3"/>
  <c r="DJ77" i="3" s="1"/>
  <c r="DG77" i="3"/>
  <c r="DH71" i="3"/>
  <c r="DI71" i="3"/>
  <c r="CV69" i="3"/>
  <c r="U105" i="1" s="1"/>
  <c r="CX69" i="3"/>
  <c r="DI67" i="3"/>
  <c r="DF67" i="3"/>
  <c r="DJ67" i="3" s="1"/>
  <c r="CW51" i="3"/>
  <c r="V80" i="1" s="1"/>
  <c r="CX51" i="3"/>
  <c r="DI16" i="3"/>
  <c r="DG124" i="3"/>
  <c r="DI124" i="3"/>
  <c r="DF86" i="3"/>
  <c r="DJ86" i="3" s="1"/>
  <c r="DG86" i="3"/>
  <c r="DH86" i="3"/>
  <c r="DI86" i="3"/>
  <c r="DI75" i="3"/>
  <c r="DF75" i="3"/>
  <c r="DJ75" i="3" s="1"/>
  <c r="DG59" i="3"/>
  <c r="DH59" i="3"/>
  <c r="DI59" i="3"/>
  <c r="CV36" i="3"/>
  <c r="U77" i="1" s="1"/>
  <c r="CX36" i="3"/>
  <c r="DH16" i="3"/>
  <c r="DJ16" i="3" s="1"/>
  <c r="DI14" i="3"/>
  <c r="DH140" i="3"/>
  <c r="DG140" i="3"/>
  <c r="DI112" i="3"/>
  <c r="DI53" i="3"/>
  <c r="DI49" i="3"/>
  <c r="DH112" i="3"/>
  <c r="DI61" i="3"/>
  <c r="DH53" i="3"/>
  <c r="DH49" i="3"/>
  <c r="DI40" i="3"/>
  <c r="DH31" i="3"/>
  <c r="DI22" i="3"/>
  <c r="DJ22" i="3" s="1"/>
  <c r="DH13" i="3"/>
  <c r="DI4" i="3"/>
  <c r="DI138" i="3"/>
  <c r="CX89" i="3"/>
  <c r="CX84" i="3"/>
  <c r="DI82" i="3"/>
  <c r="CX72" i="3"/>
  <c r="CX48" i="3"/>
  <c r="CX39" i="3"/>
  <c r="CX30" i="3"/>
  <c r="CX12" i="3"/>
  <c r="CX3" i="3"/>
  <c r="DI1" i="3"/>
  <c r="CX149" i="3"/>
  <c r="DH138" i="3"/>
  <c r="DH82" i="3"/>
  <c r="CX26" i="3"/>
  <c r="CX17" i="3"/>
  <c r="DH1" i="3"/>
  <c r="DI155" i="3"/>
  <c r="DJ155" i="3" s="1"/>
  <c r="DG138" i="3"/>
  <c r="DJ138" i="3" s="1"/>
  <c r="CX136" i="3"/>
  <c r="DI129" i="3"/>
  <c r="DG82" i="3"/>
  <c r="CX8" i="3"/>
  <c r="DG1" i="3"/>
  <c r="DH155" i="3"/>
  <c r="DH129" i="3"/>
  <c r="CX90" i="3"/>
  <c r="DI6" i="3"/>
  <c r="DJ6" i="3" s="1"/>
  <c r="DG155" i="3"/>
  <c r="CX85" i="3"/>
  <c r="DH78" i="3"/>
  <c r="DH42" i="3"/>
  <c r="DH6" i="3"/>
  <c r="DG42" i="3"/>
  <c r="DG6" i="3"/>
  <c r="L896" i="7" l="1"/>
  <c r="L843" i="7"/>
  <c r="L471" i="7"/>
  <c r="L385" i="7"/>
  <c r="L473" i="7"/>
  <c r="L840" i="7"/>
  <c r="L838" i="7" s="1"/>
  <c r="L469" i="7"/>
  <c r="L561" i="7"/>
  <c r="L584" i="7" s="1"/>
  <c r="L892" i="7"/>
  <c r="L823" i="7"/>
  <c r="L180" i="7"/>
  <c r="L889" i="7"/>
  <c r="L466" i="7"/>
  <c r="L489" i="7" s="1"/>
  <c r="L177" i="7"/>
  <c r="L200" i="7" s="1"/>
  <c r="L820" i="7"/>
  <c r="L818" i="7" s="1"/>
  <c r="L887" i="7" s="1"/>
  <c r="AQ133" i="1"/>
  <c r="AH133" i="1"/>
  <c r="CG133" i="1"/>
  <c r="AP133" i="1"/>
  <c r="CI133" i="1"/>
  <c r="AH42" i="1"/>
  <c r="F51" i="1"/>
  <c r="AI42" i="1"/>
  <c r="AI26" i="1" s="1"/>
  <c r="CM26" i="1"/>
  <c r="BD42" i="1"/>
  <c r="CI263" i="1"/>
  <c r="AZ268" i="1"/>
  <c r="DH9" i="3"/>
  <c r="R30" i="1" s="1"/>
  <c r="DF9" i="3"/>
  <c r="P30" i="1" s="1"/>
  <c r="DG9" i="3"/>
  <c r="Q30" i="1" s="1"/>
  <c r="DI9" i="3"/>
  <c r="AG74" i="1"/>
  <c r="T133" i="1"/>
  <c r="F210" i="1"/>
  <c r="BD165" i="1"/>
  <c r="AH263" i="1"/>
  <c r="U268" i="1"/>
  <c r="AQ336" i="1"/>
  <c r="F350" i="1"/>
  <c r="Y340" i="1"/>
  <c r="AL336" i="1"/>
  <c r="BD74" i="1"/>
  <c r="F158" i="1"/>
  <c r="CI300" i="1"/>
  <c r="AZ304" i="1"/>
  <c r="DF48" i="3"/>
  <c r="DG48" i="3"/>
  <c r="DI48" i="3"/>
  <c r="DH48" i="3"/>
  <c r="DF51" i="3"/>
  <c r="P80" i="1" s="1"/>
  <c r="DG51" i="3"/>
  <c r="DH51" i="3"/>
  <c r="R80" i="1" s="1"/>
  <c r="DI51" i="3"/>
  <c r="S80" i="1" s="1"/>
  <c r="P181" i="1"/>
  <c r="DH11" i="3"/>
  <c r="DI11" i="3"/>
  <c r="DF11" i="3"/>
  <c r="DG11" i="3"/>
  <c r="DJ11" i="3" s="1"/>
  <c r="DJ43" i="3"/>
  <c r="AJ263" i="1"/>
  <c r="W268" i="1"/>
  <c r="F316" i="1"/>
  <c r="Q300" i="1"/>
  <c r="DF5" i="3"/>
  <c r="P29" i="1" s="1"/>
  <c r="DG5" i="3"/>
  <c r="Q29" i="1" s="1"/>
  <c r="DH5" i="3"/>
  <c r="R29" i="1" s="1"/>
  <c r="DI5" i="3"/>
  <c r="DG120" i="3"/>
  <c r="Q177" i="1" s="1"/>
  <c r="DI120" i="3"/>
  <c r="DF120" i="3"/>
  <c r="P177" i="1" s="1"/>
  <c r="DH120" i="3"/>
  <c r="R177" i="1" s="1"/>
  <c r="AF336" i="1"/>
  <c r="S340" i="1"/>
  <c r="Y268" i="1"/>
  <c r="AL263" i="1"/>
  <c r="AQ268" i="1"/>
  <c r="BZ263" i="1"/>
  <c r="CG268" i="1"/>
  <c r="CH336" i="1"/>
  <c r="AY340" i="1"/>
  <c r="DG136" i="3"/>
  <c r="Q219" i="1" s="1"/>
  <c r="DH136" i="3"/>
  <c r="R219" i="1" s="1"/>
  <c r="DI136" i="3"/>
  <c r="DF136" i="3"/>
  <c r="P219" i="1" s="1"/>
  <c r="DH36" i="3"/>
  <c r="R77" i="1" s="1"/>
  <c r="DF36" i="3"/>
  <c r="P77" i="1" s="1"/>
  <c r="DG36" i="3"/>
  <c r="Q77" i="1" s="1"/>
  <c r="DI36" i="3"/>
  <c r="DH69" i="3"/>
  <c r="DF69" i="3"/>
  <c r="DG69" i="3"/>
  <c r="DI69" i="3"/>
  <c r="AU42" i="1"/>
  <c r="CD26" i="1"/>
  <c r="DH137" i="3"/>
  <c r="R220" i="1" s="1"/>
  <c r="DG137" i="3"/>
  <c r="Q220" i="1" s="1"/>
  <c r="DI137" i="3"/>
  <c r="DF137" i="3"/>
  <c r="P220" i="1" s="1"/>
  <c r="DJ80" i="3"/>
  <c r="S119" i="1"/>
  <c r="CP119" i="1" s="1"/>
  <c r="O119" i="1" s="1"/>
  <c r="AO217" i="1"/>
  <c r="F235" i="1"/>
  <c r="DJ52" i="3"/>
  <c r="AG217" i="1"/>
  <c r="T231" i="1"/>
  <c r="F329" i="1"/>
  <c r="BD300" i="1"/>
  <c r="CF336" i="1"/>
  <c r="AW340" i="1"/>
  <c r="AU336" i="1"/>
  <c r="F359" i="1"/>
  <c r="F313" i="1"/>
  <c r="AP300" i="1"/>
  <c r="BA263" i="1"/>
  <c r="F288" i="1"/>
  <c r="BC26" i="1"/>
  <c r="F58" i="1"/>
  <c r="BC370" i="1"/>
  <c r="CD74" i="1"/>
  <c r="AU133" i="1"/>
  <c r="GM98" i="1"/>
  <c r="GN98" i="1" s="1"/>
  <c r="CI336" i="1"/>
  <c r="AZ340" i="1"/>
  <c r="BY217" i="1"/>
  <c r="AP231" i="1"/>
  <c r="CI231" i="1"/>
  <c r="CG300" i="1"/>
  <c r="AX304" i="1"/>
  <c r="DF30" i="3"/>
  <c r="DG30" i="3"/>
  <c r="DI30" i="3"/>
  <c r="DH30" i="3"/>
  <c r="DJ134" i="3"/>
  <c r="S181" i="1"/>
  <c r="CJ74" i="1"/>
  <c r="BA133" i="1"/>
  <c r="DH132" i="3"/>
  <c r="R178" i="1" s="1"/>
  <c r="DF132" i="3"/>
  <c r="P178" i="1" s="1"/>
  <c r="DG132" i="3"/>
  <c r="DJ132" i="3" s="1"/>
  <c r="DI132" i="3"/>
  <c r="CE336" i="1"/>
  <c r="AV340" i="1"/>
  <c r="W185" i="1"/>
  <c r="AJ165" i="1"/>
  <c r="AB268" i="1"/>
  <c r="GM265" i="1"/>
  <c r="T336" i="1"/>
  <c r="F361" i="1"/>
  <c r="DF84" i="3"/>
  <c r="P127" i="1" s="1"/>
  <c r="DG84" i="3"/>
  <c r="DI84" i="3"/>
  <c r="S127" i="1" s="1"/>
  <c r="DH84" i="3"/>
  <c r="DG141" i="3"/>
  <c r="DI141" i="3"/>
  <c r="DF141" i="3"/>
  <c r="P222" i="1" s="1"/>
  <c r="DH141" i="3"/>
  <c r="AG165" i="1"/>
  <c r="T185" i="1"/>
  <c r="F283" i="1"/>
  <c r="S263" i="1"/>
  <c r="DH47" i="3"/>
  <c r="DI47" i="3"/>
  <c r="DF47" i="3"/>
  <c r="DG47" i="3"/>
  <c r="DJ47" i="3" s="1"/>
  <c r="DJ19" i="3"/>
  <c r="DJ110" i="3"/>
  <c r="S169" i="1"/>
  <c r="Q91" i="1"/>
  <c r="DI148" i="3"/>
  <c r="DJ148" i="3" s="1"/>
  <c r="DF148" i="3"/>
  <c r="DG148" i="3"/>
  <c r="DH148" i="3"/>
  <c r="DJ23" i="3"/>
  <c r="DF24" i="3"/>
  <c r="DG24" i="3"/>
  <c r="DH24" i="3"/>
  <c r="R33" i="1" s="1"/>
  <c r="DI24" i="3"/>
  <c r="S33" i="1" s="1"/>
  <c r="DJ96" i="3"/>
  <c r="R168" i="1"/>
  <c r="F49" i="1"/>
  <c r="AX26" i="1"/>
  <c r="GM130" i="1"/>
  <c r="GN130" i="1" s="1"/>
  <c r="CE268" i="1"/>
  <c r="CF268" i="1"/>
  <c r="AC263" i="1"/>
  <c r="CH268" i="1"/>
  <c r="P268" i="1"/>
  <c r="F247" i="1"/>
  <c r="BC217" i="1"/>
  <c r="U185" i="1"/>
  <c r="AH165" i="1"/>
  <c r="AT263" i="1"/>
  <c r="F286" i="1"/>
  <c r="DF39" i="3"/>
  <c r="DG39" i="3"/>
  <c r="DI39" i="3"/>
  <c r="DH39" i="3"/>
  <c r="DG8" i="3"/>
  <c r="DH8" i="3"/>
  <c r="DI8" i="3"/>
  <c r="DF8" i="3"/>
  <c r="BD263" i="1"/>
  <c r="F293" i="1"/>
  <c r="R28" i="1"/>
  <c r="DG145" i="3"/>
  <c r="DI145" i="3"/>
  <c r="DF145" i="3"/>
  <c r="DJ145" i="3" s="1"/>
  <c r="DH145" i="3"/>
  <c r="F52" i="1"/>
  <c r="AQ26" i="1"/>
  <c r="Q168" i="1"/>
  <c r="GM97" i="1"/>
  <c r="GN97" i="1" s="1"/>
  <c r="DF147" i="3"/>
  <c r="DG147" i="3"/>
  <c r="DH147" i="3"/>
  <c r="DI147" i="3"/>
  <c r="BZ217" i="1"/>
  <c r="AQ231" i="1"/>
  <c r="CG231" i="1"/>
  <c r="V222" i="1"/>
  <c r="AI231" i="1" s="1"/>
  <c r="F314" i="1"/>
  <c r="AQ300" i="1"/>
  <c r="CD217" i="1"/>
  <c r="AU231" i="1"/>
  <c r="AB340" i="1"/>
  <c r="GM338" i="1"/>
  <c r="AP185" i="1"/>
  <c r="CI185" i="1"/>
  <c r="BY165" i="1"/>
  <c r="BD217" i="1"/>
  <c r="F256" i="1"/>
  <c r="V336" i="1"/>
  <c r="F363" i="1"/>
  <c r="DJ82" i="3"/>
  <c r="F60" i="1"/>
  <c r="AT26" i="1"/>
  <c r="R169" i="1"/>
  <c r="DJ35" i="3"/>
  <c r="R127" i="1"/>
  <c r="DH152" i="3"/>
  <c r="DI152" i="3"/>
  <c r="DF152" i="3"/>
  <c r="DJ152" i="3" s="1"/>
  <c r="DG152" i="3"/>
  <c r="DF146" i="3"/>
  <c r="P227" i="1" s="1"/>
  <c r="DG146" i="3"/>
  <c r="Q227" i="1" s="1"/>
  <c r="DI146" i="3"/>
  <c r="DH146" i="3"/>
  <c r="R227" i="1" s="1"/>
  <c r="DF144" i="3"/>
  <c r="DH144" i="3"/>
  <c r="DI144" i="3"/>
  <c r="DG144" i="3"/>
  <c r="DJ144" i="3" s="1"/>
  <c r="GM114" i="1"/>
  <c r="GN114" i="1" s="1"/>
  <c r="F320" i="1"/>
  <c r="BC300" i="1"/>
  <c r="AO336" i="1"/>
  <c r="F344" i="1"/>
  <c r="X268" i="1"/>
  <c r="AK263" i="1"/>
  <c r="AD336" i="1"/>
  <c r="Q340" i="1"/>
  <c r="F360" i="1"/>
  <c r="BA336" i="1"/>
  <c r="DH20" i="3"/>
  <c r="DI20" i="3"/>
  <c r="DG20" i="3"/>
  <c r="DJ20" i="3" s="1"/>
  <c r="DF20" i="3"/>
  <c r="CI74" i="1"/>
  <c r="AZ133" i="1"/>
  <c r="DF92" i="3"/>
  <c r="DG92" i="3"/>
  <c r="DH92" i="3"/>
  <c r="DI92" i="3"/>
  <c r="P304" i="1"/>
  <c r="AC300" i="1"/>
  <c r="CE304" i="1"/>
  <c r="CF304" i="1"/>
  <c r="CH304" i="1"/>
  <c r="S35" i="1"/>
  <c r="DJ32" i="3"/>
  <c r="DH45" i="3"/>
  <c r="DF45" i="3"/>
  <c r="DG45" i="3"/>
  <c r="DI45" i="3"/>
  <c r="DF17" i="3"/>
  <c r="P32" i="1" s="1"/>
  <c r="DG17" i="3"/>
  <c r="Q32" i="1" s="1"/>
  <c r="DH17" i="3"/>
  <c r="R32" i="1" s="1"/>
  <c r="DI17" i="3"/>
  <c r="DF26" i="3"/>
  <c r="P34" i="1" s="1"/>
  <c r="DG26" i="3"/>
  <c r="Q34" i="1" s="1"/>
  <c r="DH26" i="3"/>
  <c r="R34" i="1" s="1"/>
  <c r="DI26" i="3"/>
  <c r="P168" i="1"/>
  <c r="AI133" i="1"/>
  <c r="CP115" i="1"/>
  <c r="O115" i="1" s="1"/>
  <c r="GM115" i="1" s="1"/>
  <c r="GO115" i="1" s="1"/>
  <c r="DG143" i="3"/>
  <c r="DH143" i="3"/>
  <c r="DI143" i="3"/>
  <c r="DF143" i="3"/>
  <c r="BZ165" i="1"/>
  <c r="AQ185" i="1"/>
  <c r="AQ370" i="1" s="1"/>
  <c r="CG185" i="1"/>
  <c r="F354" i="1"/>
  <c r="R336" i="1"/>
  <c r="DF41" i="3"/>
  <c r="P78" i="1" s="1"/>
  <c r="DG41" i="3"/>
  <c r="Q78" i="1" s="1"/>
  <c r="DH41" i="3"/>
  <c r="R78" i="1" s="1"/>
  <c r="DI41" i="3"/>
  <c r="V263" i="1"/>
  <c r="F291" i="1"/>
  <c r="DJ44" i="3"/>
  <c r="U42" i="1"/>
  <c r="AH26" i="1"/>
  <c r="DJ14" i="3"/>
  <c r="P169" i="1"/>
  <c r="DJ59" i="3"/>
  <c r="R35" i="1"/>
  <c r="P33" i="1"/>
  <c r="AZ42" i="1"/>
  <c r="CI26" i="1"/>
  <c r="DH150" i="3"/>
  <c r="DF150" i="3"/>
  <c r="DG150" i="3"/>
  <c r="DJ150" i="3" s="1"/>
  <c r="DI150" i="3"/>
  <c r="DJ93" i="3"/>
  <c r="DF151" i="3"/>
  <c r="DG151" i="3"/>
  <c r="DJ151" i="3" s="1"/>
  <c r="DH151" i="3"/>
  <c r="DI151" i="3"/>
  <c r="F284" i="1"/>
  <c r="BC263" i="1"/>
  <c r="GM224" i="1"/>
  <c r="GN224" i="1" s="1"/>
  <c r="DF154" i="3"/>
  <c r="DJ154" i="3" s="1"/>
  <c r="DI154" i="3"/>
  <c r="DG154" i="3"/>
  <c r="DH154" i="3"/>
  <c r="X340" i="1"/>
  <c r="AK336" i="1"/>
  <c r="W133" i="1"/>
  <c r="AJ74" i="1"/>
  <c r="W336" i="1"/>
  <c r="F364" i="1"/>
  <c r="CA304" i="1"/>
  <c r="GN302" i="1"/>
  <c r="CB304" i="1" s="1"/>
  <c r="DF72" i="3"/>
  <c r="DG72" i="3"/>
  <c r="DI72" i="3"/>
  <c r="DH72" i="3"/>
  <c r="AH74" i="1"/>
  <c r="U133" i="1"/>
  <c r="CJ217" i="1"/>
  <c r="BA231" i="1"/>
  <c r="V167" i="1"/>
  <c r="AI185" i="1" s="1"/>
  <c r="R31" i="1"/>
  <c r="DJ100" i="3"/>
  <c r="S168" i="1"/>
  <c r="DJ123" i="3"/>
  <c r="DF149" i="3"/>
  <c r="DG149" i="3"/>
  <c r="DH149" i="3"/>
  <c r="DI149" i="3"/>
  <c r="GM116" i="1"/>
  <c r="GN116" i="1" s="1"/>
  <c r="AT336" i="1"/>
  <c r="F358" i="1"/>
  <c r="AJ217" i="1"/>
  <c r="W231" i="1"/>
  <c r="GM100" i="1"/>
  <c r="GN100" i="1" s="1"/>
  <c r="BB263" i="1"/>
  <c r="F281" i="1"/>
  <c r="BB370" i="1"/>
  <c r="F318" i="1"/>
  <c r="R300" i="1"/>
  <c r="AB300" i="1"/>
  <c r="O304" i="1"/>
  <c r="U336" i="1"/>
  <c r="F362" i="1"/>
  <c r="F142" i="1"/>
  <c r="AP74" i="1"/>
  <c r="DF142" i="3"/>
  <c r="DG142" i="3"/>
  <c r="DH142" i="3"/>
  <c r="DI142" i="3"/>
  <c r="DJ142" i="3" s="1"/>
  <c r="DJ34" i="3"/>
  <c r="DF15" i="3"/>
  <c r="P31" i="1" s="1"/>
  <c r="DG15" i="3"/>
  <c r="DJ15" i="3" s="1"/>
  <c r="DH15" i="3"/>
  <c r="DI15" i="3"/>
  <c r="S31" i="1" s="1"/>
  <c r="GM87" i="1"/>
  <c r="GN87" i="1" s="1"/>
  <c r="AH231" i="1"/>
  <c r="AJ26" i="1"/>
  <c r="W42" i="1"/>
  <c r="DF3" i="3"/>
  <c r="P28" i="1" s="1"/>
  <c r="DG3" i="3"/>
  <c r="DI3" i="3"/>
  <c r="S28" i="1" s="1"/>
  <c r="DH3" i="3"/>
  <c r="GM112" i="1"/>
  <c r="GN112" i="1" s="1"/>
  <c r="DJ122" i="3"/>
  <c r="AG26" i="1"/>
  <c r="T42" i="1"/>
  <c r="CP102" i="1"/>
  <c r="O102" i="1" s="1"/>
  <c r="GM102" i="1" s="1"/>
  <c r="GO102" i="1" s="1"/>
  <c r="DJ105" i="3"/>
  <c r="CP129" i="1"/>
  <c r="O129" i="1" s="1"/>
  <c r="GM129" i="1" s="1"/>
  <c r="GO129" i="1" s="1"/>
  <c r="DF153" i="3"/>
  <c r="DJ153" i="3" s="1"/>
  <c r="DG153" i="3"/>
  <c r="DH153" i="3"/>
  <c r="DI153" i="3"/>
  <c r="DF62" i="3"/>
  <c r="DG62" i="3"/>
  <c r="DH62" i="3"/>
  <c r="R91" i="1" s="1"/>
  <c r="DI62" i="3"/>
  <c r="S91" i="1" s="1"/>
  <c r="F143" i="1"/>
  <c r="AQ74" i="1"/>
  <c r="BA300" i="1"/>
  <c r="F324" i="1"/>
  <c r="DJ130" i="3"/>
  <c r="S178" i="1"/>
  <c r="DF89" i="3"/>
  <c r="DG89" i="3"/>
  <c r="DI89" i="3"/>
  <c r="DH89" i="3"/>
  <c r="DJ28" i="3"/>
  <c r="DH38" i="3"/>
  <c r="DI38" i="3"/>
  <c r="DF38" i="3"/>
  <c r="DG38" i="3"/>
  <c r="DJ38" i="3" s="1"/>
  <c r="DG85" i="3"/>
  <c r="DI85" i="3"/>
  <c r="DF85" i="3"/>
  <c r="DH85" i="3"/>
  <c r="DJ1" i="3"/>
  <c r="DF90" i="3"/>
  <c r="DH90" i="3"/>
  <c r="DI90" i="3"/>
  <c r="DJ90" i="3" s="1"/>
  <c r="DG90" i="3"/>
  <c r="DF12" i="3"/>
  <c r="DG12" i="3"/>
  <c r="DI12" i="3"/>
  <c r="DH12" i="3"/>
  <c r="DJ49" i="3"/>
  <c r="DJ7" i="3"/>
  <c r="P91" i="1"/>
  <c r="GM101" i="1"/>
  <c r="GN101" i="1" s="1"/>
  <c r="AO74" i="1"/>
  <c r="AO370" i="1"/>
  <c r="F137" i="1"/>
  <c r="CG74" i="1"/>
  <c r="AX133" i="1"/>
  <c r="DF33" i="3"/>
  <c r="P35" i="1" s="1"/>
  <c r="DG33" i="3"/>
  <c r="DH33" i="3"/>
  <c r="DI33" i="3"/>
  <c r="AX340" i="1"/>
  <c r="CG336" i="1"/>
  <c r="AU165" i="1"/>
  <c r="F204" i="1"/>
  <c r="CC165" i="1"/>
  <c r="AT185" i="1"/>
  <c r="BA165" i="1"/>
  <c r="F205" i="1"/>
  <c r="V42" i="1" l="1"/>
  <c r="CP168" i="1"/>
  <c r="O168" i="1" s="1"/>
  <c r="CY91" i="1"/>
  <c r="X91" i="1" s="1"/>
  <c r="CZ91" i="1"/>
  <c r="Y91" i="1" s="1"/>
  <c r="CY28" i="1"/>
  <c r="X28" i="1" s="1"/>
  <c r="CZ28" i="1"/>
  <c r="Y28" i="1" s="1"/>
  <c r="CY80" i="1"/>
  <c r="X80" i="1" s="1"/>
  <c r="CZ80" i="1"/>
  <c r="Y80" i="1" s="1"/>
  <c r="AQ22" i="1"/>
  <c r="F380" i="1"/>
  <c r="AQ407" i="1"/>
  <c r="CY31" i="1"/>
  <c r="X31" i="1" s="1"/>
  <c r="CZ31" i="1"/>
  <c r="Y31" i="1" s="1"/>
  <c r="CY127" i="1"/>
  <c r="X127" i="1" s="1"/>
  <c r="CZ127" i="1"/>
  <c r="Y127" i="1" s="1"/>
  <c r="CP127" i="1"/>
  <c r="O127" i="1" s="1"/>
  <c r="DJ120" i="3"/>
  <c r="S177" i="1"/>
  <c r="CP177" i="1" s="1"/>
  <c r="O177" i="1" s="1"/>
  <c r="AX74" i="1"/>
  <c r="F140" i="1"/>
  <c r="CA300" i="1"/>
  <c r="AR304" i="1"/>
  <c r="DJ26" i="3"/>
  <c r="S34" i="1"/>
  <c r="F307" i="1"/>
  <c r="P300" i="1"/>
  <c r="Q222" i="1"/>
  <c r="AU74" i="1"/>
  <c r="F152" i="1"/>
  <c r="DJ51" i="3"/>
  <c r="BA74" i="1"/>
  <c r="F153" i="1"/>
  <c r="BA370" i="1"/>
  <c r="S29" i="1"/>
  <c r="CP29" i="1" s="1"/>
  <c r="O29" i="1" s="1"/>
  <c r="DJ5" i="3"/>
  <c r="T74" i="1"/>
  <c r="F154" i="1"/>
  <c r="DJ33" i="3"/>
  <c r="Q35" i="1"/>
  <c r="CE300" i="1"/>
  <c r="AV304" i="1"/>
  <c r="U165" i="1"/>
  <c r="F207" i="1"/>
  <c r="BC22" i="1"/>
  <c r="BC407" i="1"/>
  <c r="F386" i="1"/>
  <c r="CP34" i="1"/>
  <c r="O34" i="1" s="1"/>
  <c r="CY181" i="1"/>
  <c r="X181" i="1" s="1"/>
  <c r="CZ181" i="1"/>
  <c r="Y181" i="1" s="1"/>
  <c r="DJ3" i="3"/>
  <c r="AC42" i="1"/>
  <c r="F306" i="1"/>
  <c r="O300" i="1"/>
  <c r="CY168" i="1"/>
  <c r="X168" i="1" s="1"/>
  <c r="CZ168" i="1"/>
  <c r="Y168" i="1" s="1"/>
  <c r="AZ74" i="1"/>
  <c r="F144" i="1"/>
  <c r="DJ147" i="3"/>
  <c r="S228" i="1"/>
  <c r="CE263" i="1"/>
  <c r="AV268" i="1"/>
  <c r="Q28" i="1"/>
  <c r="V185" i="1"/>
  <c r="AI165" i="1"/>
  <c r="AX185" i="1"/>
  <c r="CG165" i="1"/>
  <c r="DJ45" i="3"/>
  <c r="S79" i="1"/>
  <c r="P228" i="1"/>
  <c r="DJ8" i="3"/>
  <c r="CG263" i="1"/>
  <c r="AX268" i="1"/>
  <c r="V133" i="1"/>
  <c r="AI74" i="1"/>
  <c r="DJ36" i="3"/>
  <c r="S77" i="1"/>
  <c r="CP77" i="1" s="1"/>
  <c r="O77" i="1" s="1"/>
  <c r="DJ149" i="3"/>
  <c r="S32" i="1"/>
  <c r="CP32" i="1" s="1"/>
  <c r="O32" i="1" s="1"/>
  <c r="DJ17" i="3"/>
  <c r="CP91" i="1"/>
  <c r="O91" i="1" s="1"/>
  <c r="GM91" i="1" s="1"/>
  <c r="GN91" i="1" s="1"/>
  <c r="F251" i="1"/>
  <c r="BA217" i="1"/>
  <c r="DJ141" i="3"/>
  <c r="S222" i="1"/>
  <c r="S30" i="1"/>
  <c r="DJ9" i="3"/>
  <c r="F53" i="1"/>
  <c r="AZ26" i="1"/>
  <c r="CP220" i="1"/>
  <c r="O220" i="1" s="1"/>
  <c r="AT165" i="1"/>
  <c r="F203" i="1"/>
  <c r="P79" i="1"/>
  <c r="AB263" i="1"/>
  <c r="O268" i="1"/>
  <c r="F278" i="1"/>
  <c r="AQ263" i="1"/>
  <c r="BD26" i="1"/>
  <c r="F67" i="1"/>
  <c r="BD370" i="1"/>
  <c r="T26" i="1"/>
  <c r="F63" i="1"/>
  <c r="T370" i="1"/>
  <c r="CB300" i="1"/>
  <c r="AS304" i="1"/>
  <c r="DJ41" i="3"/>
  <c r="S78" i="1"/>
  <c r="CG217" i="1"/>
  <c r="AX231" i="1"/>
  <c r="DJ92" i="3"/>
  <c r="CZ169" i="1"/>
  <c r="Y169" i="1" s="1"/>
  <c r="CY169" i="1"/>
  <c r="X169" i="1" s="1"/>
  <c r="Q178" i="1"/>
  <c r="CP178" i="1" s="1"/>
  <c r="O178" i="1" s="1"/>
  <c r="AY336" i="1"/>
  <c r="F348" i="1"/>
  <c r="DJ137" i="3"/>
  <c r="S220" i="1"/>
  <c r="Q79" i="1"/>
  <c r="CA268" i="1"/>
  <c r="GN265" i="1"/>
  <c r="CB268" i="1" s="1"/>
  <c r="U74" i="1"/>
  <c r="F155" i="1"/>
  <c r="R79" i="1"/>
  <c r="AE133" i="1" s="1"/>
  <c r="CI165" i="1"/>
  <c r="AZ185" i="1"/>
  <c r="AZ370" i="1" s="1"/>
  <c r="DJ39" i="3"/>
  <c r="Q80" i="1"/>
  <c r="CP80" i="1" s="1"/>
  <c r="O80" i="1" s="1"/>
  <c r="AU26" i="1"/>
  <c r="F61" i="1"/>
  <c r="AU370" i="1"/>
  <c r="AE42" i="1"/>
  <c r="AW268" i="1"/>
  <c r="CF263" i="1"/>
  <c r="DJ30" i="3"/>
  <c r="AZ300" i="1"/>
  <c r="F315" i="1"/>
  <c r="BB22" i="1"/>
  <c r="BB407" i="1"/>
  <c r="F383" i="1"/>
  <c r="DJ146" i="3"/>
  <c r="S227" i="1"/>
  <c r="CP169" i="1"/>
  <c r="O169" i="1" s="1"/>
  <c r="AP165" i="1"/>
  <c r="F194" i="1"/>
  <c r="AP370" i="1"/>
  <c r="CY33" i="1"/>
  <c r="X33" i="1" s="1"/>
  <c r="CZ33" i="1"/>
  <c r="Y33" i="1" s="1"/>
  <c r="W165" i="1"/>
  <c r="F209" i="1"/>
  <c r="AZ231" i="1"/>
  <c r="CI217" i="1"/>
  <c r="AW336" i="1"/>
  <c r="F346" i="1"/>
  <c r="DJ69" i="3"/>
  <c r="S105" i="1"/>
  <c r="F295" i="1"/>
  <c r="Y263" i="1"/>
  <c r="Y336" i="1"/>
  <c r="F367" i="1"/>
  <c r="U26" i="1"/>
  <c r="F64" i="1"/>
  <c r="T217" i="1"/>
  <c r="F252" i="1"/>
  <c r="R228" i="1"/>
  <c r="F279" i="1"/>
  <c r="AZ263" i="1"/>
  <c r="DJ89" i="3"/>
  <c r="S167" i="1"/>
  <c r="W217" i="1"/>
  <c r="F255" i="1"/>
  <c r="GN338" i="1"/>
  <c r="CB340" i="1" s="1"/>
  <c r="CA340" i="1"/>
  <c r="T165" i="1"/>
  <c r="F206" i="1"/>
  <c r="AV336" i="1"/>
  <c r="F345" i="1"/>
  <c r="AP217" i="1"/>
  <c r="F240" i="1"/>
  <c r="Q105" i="1"/>
  <c r="F355" i="1"/>
  <c r="S336" i="1"/>
  <c r="V26" i="1"/>
  <c r="F65" i="1"/>
  <c r="F294" i="1"/>
  <c r="X263" i="1"/>
  <c r="P263" i="1"/>
  <c r="F271" i="1"/>
  <c r="CH263" i="1"/>
  <c r="AY268" i="1"/>
  <c r="AO22" i="1"/>
  <c r="F374" i="1"/>
  <c r="AO407" i="1"/>
  <c r="AQ217" i="1"/>
  <c r="F241" i="1"/>
  <c r="DJ84" i="3"/>
  <c r="W74" i="1"/>
  <c r="F157" i="1"/>
  <c r="CY119" i="1"/>
  <c r="X119" i="1" s="1"/>
  <c r="CZ119" i="1"/>
  <c r="Y119" i="1" s="1"/>
  <c r="DJ48" i="3"/>
  <c r="DJ85" i="3"/>
  <c r="X336" i="1"/>
  <c r="F366" i="1"/>
  <c r="DJ62" i="3"/>
  <c r="Q228" i="1"/>
  <c r="AD231" i="1" s="1"/>
  <c r="W263" i="1"/>
  <c r="F292" i="1"/>
  <c r="R167" i="1"/>
  <c r="AE185" i="1" s="1"/>
  <c r="AX336" i="1"/>
  <c r="F347" i="1"/>
  <c r="F352" i="1"/>
  <c r="Q336" i="1"/>
  <c r="Q167" i="1"/>
  <c r="AD185" i="1" s="1"/>
  <c r="DJ143" i="3"/>
  <c r="CH300" i="1"/>
  <c r="AY304" i="1"/>
  <c r="AB336" i="1"/>
  <c r="O340" i="1"/>
  <c r="DJ24" i="3"/>
  <c r="Q33" i="1"/>
  <c r="CP33" i="1" s="1"/>
  <c r="O33" i="1" s="1"/>
  <c r="GM33" i="1" s="1"/>
  <c r="GN33" i="1" s="1"/>
  <c r="P105" i="1"/>
  <c r="CY178" i="1"/>
  <c r="X178" i="1" s="1"/>
  <c r="CZ178" i="1"/>
  <c r="Y178" i="1" s="1"/>
  <c r="CP35" i="1"/>
  <c r="O35" i="1" s="1"/>
  <c r="AI217" i="1"/>
  <c r="V231" i="1"/>
  <c r="GM119" i="1"/>
  <c r="GO119" i="1" s="1"/>
  <c r="DJ136" i="3"/>
  <c r="S219" i="1"/>
  <c r="CP219" i="1" s="1"/>
  <c r="O219" i="1" s="1"/>
  <c r="W26" i="1"/>
  <c r="F66" i="1"/>
  <c r="W370" i="1"/>
  <c r="Q127" i="1"/>
  <c r="AH217" i="1"/>
  <c r="U231" i="1"/>
  <c r="AQ165" i="1"/>
  <c r="F195" i="1"/>
  <c r="AX300" i="1"/>
  <c r="F311" i="1"/>
  <c r="DJ12" i="3"/>
  <c r="CZ35" i="1"/>
  <c r="Y35" i="1" s="1"/>
  <c r="CY35" i="1"/>
  <c r="X35" i="1" s="1"/>
  <c r="P167" i="1"/>
  <c r="DJ72" i="3"/>
  <c r="CF300" i="1"/>
  <c r="AW304" i="1"/>
  <c r="F250" i="1"/>
  <c r="AU217" i="1"/>
  <c r="R222" i="1"/>
  <c r="AE231" i="1" s="1"/>
  <c r="F351" i="1"/>
  <c r="AZ336" i="1"/>
  <c r="R105" i="1"/>
  <c r="CP181" i="1"/>
  <c r="O181" i="1" s="1"/>
  <c r="U263" i="1"/>
  <c r="F290" i="1"/>
  <c r="Q31" i="1"/>
  <c r="CP31" i="1" s="1"/>
  <c r="O31" i="1" s="1"/>
  <c r="GM31" i="1" s="1"/>
  <c r="GN31" i="1" s="1"/>
  <c r="CP222" i="1" l="1"/>
  <c r="O222" i="1" s="1"/>
  <c r="AD133" i="1"/>
  <c r="AD74" i="1" s="1"/>
  <c r="GM168" i="1"/>
  <c r="GN168" i="1" s="1"/>
  <c r="GM127" i="1"/>
  <c r="GO127" i="1" s="1"/>
  <c r="CC133" i="1"/>
  <c r="AD42" i="1"/>
  <c r="AD26" i="1" s="1"/>
  <c r="GM178" i="1"/>
  <c r="GN178" i="1" s="1"/>
  <c r="GM181" i="1"/>
  <c r="GN181" i="1" s="1"/>
  <c r="CP79" i="1"/>
  <c r="O79" i="1" s="1"/>
  <c r="GM80" i="1"/>
  <c r="GN80" i="1" s="1"/>
  <c r="GM169" i="1"/>
  <c r="GN169" i="1" s="1"/>
  <c r="AZ22" i="1"/>
  <c r="AZ407" i="1"/>
  <c r="F381" i="1"/>
  <c r="AE217" i="1"/>
  <c r="R231" i="1"/>
  <c r="AE74" i="1"/>
  <c r="R133" i="1"/>
  <c r="Q231" i="1"/>
  <c r="AD217" i="1"/>
  <c r="BC18" i="1"/>
  <c r="F423" i="1"/>
  <c r="CZ227" i="1"/>
  <c r="Y227" i="1" s="1"/>
  <c r="CY227" i="1"/>
  <c r="X227" i="1" s="1"/>
  <c r="AO18" i="1"/>
  <c r="F411" i="1"/>
  <c r="V217" i="1"/>
  <c r="F254" i="1"/>
  <c r="BB18" i="1"/>
  <c r="F420" i="1"/>
  <c r="CP227" i="1"/>
  <c r="O227" i="1" s="1"/>
  <c r="AS300" i="1"/>
  <c r="F321" i="1"/>
  <c r="V74" i="1"/>
  <c r="F156" i="1"/>
  <c r="AZ165" i="1"/>
  <c r="F196" i="1"/>
  <c r="AC133" i="1"/>
  <c r="F276" i="1"/>
  <c r="AY263" i="1"/>
  <c r="V370" i="1"/>
  <c r="BD22" i="1"/>
  <c r="F395" i="1"/>
  <c r="BD407" i="1"/>
  <c r="CY78" i="1"/>
  <c r="X78" i="1" s="1"/>
  <c r="CZ78" i="1"/>
  <c r="Y78" i="1" s="1"/>
  <c r="CY105" i="1"/>
  <c r="X105" i="1" s="1"/>
  <c r="CZ105" i="1"/>
  <c r="Y105" i="1" s="1"/>
  <c r="AQ18" i="1"/>
  <c r="F417" i="1"/>
  <c r="CP105" i="1"/>
  <c r="O105" i="1" s="1"/>
  <c r="AR268" i="1"/>
  <c r="CA263" i="1"/>
  <c r="AR300" i="1"/>
  <c r="F332" i="1"/>
  <c r="U217" i="1"/>
  <c r="F253" i="1"/>
  <c r="F342" i="1"/>
  <c r="O336" i="1"/>
  <c r="AW263" i="1"/>
  <c r="F274" i="1"/>
  <c r="CE42" i="1"/>
  <c r="CF42" i="1"/>
  <c r="AC26" i="1"/>
  <c r="P42" i="1"/>
  <c r="CH42" i="1"/>
  <c r="R185" i="1"/>
  <c r="AE165" i="1"/>
  <c r="GM35" i="1"/>
  <c r="GN35" i="1" s="1"/>
  <c r="T22" i="1"/>
  <c r="T407" i="1"/>
  <c r="F391" i="1"/>
  <c r="CP228" i="1"/>
  <c r="O228" i="1" s="1"/>
  <c r="CY79" i="1"/>
  <c r="X79" i="1" s="1"/>
  <c r="CZ79" i="1"/>
  <c r="Y79" i="1" s="1"/>
  <c r="AE26" i="1"/>
  <c r="R42" i="1"/>
  <c r="AX165" i="1"/>
  <c r="F192" i="1"/>
  <c r="CP28" i="1"/>
  <c r="O28" i="1" s="1"/>
  <c r="CZ29" i="1"/>
  <c r="Y29" i="1" s="1"/>
  <c r="CY29" i="1"/>
  <c r="X29" i="1" s="1"/>
  <c r="GM29" i="1" s="1"/>
  <c r="GN29" i="1" s="1"/>
  <c r="AF42" i="1"/>
  <c r="AT133" i="1"/>
  <c r="CC74" i="1"/>
  <c r="CY228" i="1"/>
  <c r="X228" i="1" s="1"/>
  <c r="CZ228" i="1"/>
  <c r="Y228" i="1" s="1"/>
  <c r="CA336" i="1"/>
  <c r="AR340" i="1"/>
  <c r="AX263" i="1"/>
  <c r="F275" i="1"/>
  <c r="CY34" i="1"/>
  <c r="X34" i="1" s="1"/>
  <c r="CZ34" i="1"/>
  <c r="Y34" i="1" s="1"/>
  <c r="CY30" i="1"/>
  <c r="X30" i="1" s="1"/>
  <c r="CZ30" i="1"/>
  <c r="Y30" i="1" s="1"/>
  <c r="F242" i="1"/>
  <c r="AZ217" i="1"/>
  <c r="CY177" i="1"/>
  <c r="X177" i="1" s="1"/>
  <c r="CZ177" i="1"/>
  <c r="Y177" i="1" s="1"/>
  <c r="F238" i="1"/>
  <c r="AX217" i="1"/>
  <c r="F309" i="1"/>
  <c r="AV300" i="1"/>
  <c r="AS268" i="1"/>
  <c r="CB263" i="1"/>
  <c r="CY167" i="1"/>
  <c r="X167" i="1" s="1"/>
  <c r="AK185" i="1" s="1"/>
  <c r="CZ167" i="1"/>
  <c r="Y167" i="1" s="1"/>
  <c r="AL185" i="1" s="1"/>
  <c r="AF185" i="1"/>
  <c r="AY300" i="1"/>
  <c r="F312" i="1"/>
  <c r="AP22" i="1"/>
  <c r="F379" i="1"/>
  <c r="G16" i="2" s="1"/>
  <c r="G18" i="2" s="1"/>
  <c r="AP407" i="1"/>
  <c r="AU22" i="1"/>
  <c r="AU407" i="1"/>
  <c r="F389" i="1"/>
  <c r="BA22" i="1"/>
  <c r="BA407" i="1"/>
  <c r="F390" i="1"/>
  <c r="AF231" i="1"/>
  <c r="CY219" i="1"/>
  <c r="X219" i="1" s="1"/>
  <c r="CZ219" i="1"/>
  <c r="Y219" i="1" s="1"/>
  <c r="AL231" i="1" s="1"/>
  <c r="CY77" i="1"/>
  <c r="X77" i="1" s="1"/>
  <c r="CZ77" i="1"/>
  <c r="Y77" i="1" s="1"/>
  <c r="AF133" i="1"/>
  <c r="CP167" i="1"/>
  <c r="O167" i="1" s="1"/>
  <c r="AC185" i="1"/>
  <c r="U370" i="1"/>
  <c r="O263" i="1"/>
  <c r="F270" i="1"/>
  <c r="CZ32" i="1"/>
  <c r="Y32" i="1" s="1"/>
  <c r="CY32" i="1"/>
  <c r="X32" i="1" s="1"/>
  <c r="GM32" i="1" s="1"/>
  <c r="GN32" i="1" s="1"/>
  <c r="V165" i="1"/>
  <c r="F208" i="1"/>
  <c r="AW300" i="1"/>
  <c r="F310" i="1"/>
  <c r="F273" i="1"/>
  <c r="AV263" i="1"/>
  <c r="CB336" i="1"/>
  <c r="AS340" i="1"/>
  <c r="CP78" i="1"/>
  <c r="O78" i="1" s="1"/>
  <c r="CP30" i="1"/>
  <c r="O30" i="1" s="1"/>
  <c r="CY222" i="1"/>
  <c r="X222" i="1" s="1"/>
  <c r="GM222" i="1" s="1"/>
  <c r="GN222" i="1" s="1"/>
  <c r="CZ222" i="1"/>
  <c r="Y222" i="1" s="1"/>
  <c r="CY220" i="1"/>
  <c r="X220" i="1" s="1"/>
  <c r="CZ220" i="1"/>
  <c r="Y220" i="1" s="1"/>
  <c r="W22" i="1"/>
  <c r="F394" i="1"/>
  <c r="W407" i="1"/>
  <c r="Q185" i="1"/>
  <c r="AD165" i="1"/>
  <c r="AC231" i="1"/>
  <c r="AX370" i="1"/>
  <c r="GM220" i="1" l="1"/>
  <c r="GN220" i="1" s="1"/>
  <c r="Q133" i="1"/>
  <c r="GM34" i="1"/>
  <c r="GN34" i="1" s="1"/>
  <c r="Q42" i="1"/>
  <c r="GM30" i="1"/>
  <c r="GN30" i="1" s="1"/>
  <c r="AK133" i="1"/>
  <c r="GM105" i="1"/>
  <c r="GN105" i="1" s="1"/>
  <c r="GM177" i="1"/>
  <c r="GN177" i="1" s="1"/>
  <c r="AL42" i="1"/>
  <c r="GM79" i="1"/>
  <c r="GN79" i="1" s="1"/>
  <c r="GM228" i="1"/>
  <c r="GO228" i="1" s="1"/>
  <c r="CC231" i="1" s="1"/>
  <c r="AT231" i="1" s="1"/>
  <c r="AT370" i="1" s="1"/>
  <c r="AK231" i="1"/>
  <c r="AK217" i="1" s="1"/>
  <c r="AL26" i="1"/>
  <c r="Y42" i="1"/>
  <c r="CC217" i="1"/>
  <c r="T18" i="1"/>
  <c r="F428" i="1"/>
  <c r="AC74" i="1"/>
  <c r="CE133" i="1"/>
  <c r="CF133" i="1"/>
  <c r="CH133" i="1"/>
  <c r="P133" i="1"/>
  <c r="AT74" i="1"/>
  <c r="F151" i="1"/>
  <c r="S231" i="1"/>
  <c r="AF217" i="1"/>
  <c r="F368" i="1"/>
  <c r="AR336" i="1"/>
  <c r="AU18" i="1"/>
  <c r="F426" i="1"/>
  <c r="GM77" i="1"/>
  <c r="AS336" i="1"/>
  <c r="F357" i="1"/>
  <c r="F145" i="1"/>
  <c r="Q74" i="1"/>
  <c r="AB231" i="1"/>
  <c r="F147" i="1"/>
  <c r="R74" i="1"/>
  <c r="AX22" i="1"/>
  <c r="F377" i="1"/>
  <c r="AX407" i="1"/>
  <c r="AL165" i="1"/>
  <c r="Y185" i="1"/>
  <c r="P231" i="1"/>
  <c r="CE231" i="1"/>
  <c r="CF231" i="1"/>
  <c r="CH231" i="1"/>
  <c r="AC217" i="1"/>
  <c r="Q165" i="1"/>
  <c r="F197" i="1"/>
  <c r="F54" i="1"/>
  <c r="Q26" i="1"/>
  <c r="Q370" i="1"/>
  <c r="W18" i="1"/>
  <c r="F431" i="1"/>
  <c r="H16" i="2"/>
  <c r="H18" i="2" s="1"/>
  <c r="F45" i="1"/>
  <c r="P26" i="1"/>
  <c r="AP18" i="1"/>
  <c r="F416" i="1"/>
  <c r="CF26" i="1"/>
  <c r="AW42" i="1"/>
  <c r="U22" i="1"/>
  <c r="F392" i="1"/>
  <c r="U407" i="1"/>
  <c r="AB42" i="1"/>
  <c r="GM28" i="1"/>
  <c r="CE26" i="1"/>
  <c r="AV42" i="1"/>
  <c r="R217" i="1"/>
  <c r="F245" i="1"/>
  <c r="AL217" i="1"/>
  <c r="Y231" i="1"/>
  <c r="AK42" i="1"/>
  <c r="GM219" i="1"/>
  <c r="F243" i="1"/>
  <c r="Q217" i="1"/>
  <c r="BD18" i="1"/>
  <c r="F432" i="1"/>
  <c r="AF26" i="1"/>
  <c r="S42" i="1"/>
  <c r="GM167" i="1"/>
  <c r="AB185" i="1"/>
  <c r="X133" i="1"/>
  <c r="AK74" i="1"/>
  <c r="AS263" i="1"/>
  <c r="F285" i="1"/>
  <c r="BA18" i="1"/>
  <c r="F427" i="1"/>
  <c r="R165" i="1"/>
  <c r="F199" i="1"/>
  <c r="AY42" i="1"/>
  <c r="CH26" i="1"/>
  <c r="GM78" i="1"/>
  <c r="GN78" i="1" s="1"/>
  <c r="AF74" i="1"/>
  <c r="S133" i="1"/>
  <c r="R26" i="1"/>
  <c r="F56" i="1"/>
  <c r="R370" i="1"/>
  <c r="AZ18" i="1"/>
  <c r="F418" i="1"/>
  <c r="X185" i="1"/>
  <c r="AK165" i="1"/>
  <c r="AR263" i="1"/>
  <c r="F296" i="1"/>
  <c r="AB133" i="1"/>
  <c r="GM227" i="1"/>
  <c r="GN227" i="1" s="1"/>
  <c r="P185" i="1"/>
  <c r="AC165" i="1"/>
  <c r="CE185" i="1"/>
  <c r="CF185" i="1"/>
  <c r="CH185" i="1"/>
  <c r="AL133" i="1"/>
  <c r="S185" i="1"/>
  <c r="AF165" i="1"/>
  <c r="V22" i="1"/>
  <c r="F393" i="1"/>
  <c r="V407" i="1"/>
  <c r="X231" i="1" l="1"/>
  <c r="F234" i="1"/>
  <c r="P217" i="1"/>
  <c r="S74" i="1"/>
  <c r="F148" i="1"/>
  <c r="S217" i="1"/>
  <c r="F246" i="1"/>
  <c r="AK26" i="1"/>
  <c r="X42" i="1"/>
  <c r="AB74" i="1"/>
  <c r="O133" i="1"/>
  <c r="CA231" i="1"/>
  <c r="GN219" i="1"/>
  <c r="CB231" i="1" s="1"/>
  <c r="CE165" i="1"/>
  <c r="AV185" i="1"/>
  <c r="Q22" i="1"/>
  <c r="Q407" i="1"/>
  <c r="F382" i="1"/>
  <c r="CE74" i="1"/>
  <c r="AV133" i="1"/>
  <c r="GN28" i="1"/>
  <c r="CB42" i="1" s="1"/>
  <c r="CA42" i="1"/>
  <c r="AB165" i="1"/>
  <c r="O185" i="1"/>
  <c r="U18" i="1"/>
  <c r="F429" i="1"/>
  <c r="F200" i="1"/>
  <c r="S165" i="1"/>
  <c r="Y165" i="1"/>
  <c r="F212" i="1"/>
  <c r="CH165" i="1"/>
  <c r="AY185" i="1"/>
  <c r="AT22" i="1"/>
  <c r="F388" i="1"/>
  <c r="F16" i="2" s="1"/>
  <c r="F18" i="2" s="1"/>
  <c r="AT407" i="1"/>
  <c r="F50" i="1"/>
  <c r="AY26" i="1"/>
  <c r="X217" i="1"/>
  <c r="F257" i="1"/>
  <c r="O231" i="1"/>
  <c r="AB217" i="1"/>
  <c r="X74" i="1"/>
  <c r="F159" i="1"/>
  <c r="V18" i="1"/>
  <c r="F430" i="1"/>
  <c r="GN167" i="1"/>
  <c r="CB185" i="1" s="1"/>
  <c r="CA185" i="1"/>
  <c r="AY231" i="1"/>
  <c r="CH217" i="1"/>
  <c r="GN77" i="1"/>
  <c r="CB133" i="1" s="1"/>
  <c r="CA133" i="1"/>
  <c r="F249" i="1"/>
  <c r="AT217" i="1"/>
  <c r="AX18" i="1"/>
  <c r="F414" i="1"/>
  <c r="F188" i="1"/>
  <c r="P165" i="1"/>
  <c r="AB26" i="1"/>
  <c r="O42" i="1"/>
  <c r="R22" i="1"/>
  <c r="R407" i="1"/>
  <c r="F384" i="1"/>
  <c r="CF217" i="1"/>
  <c r="AW231" i="1"/>
  <c r="F69" i="1"/>
  <c r="Y26" i="1"/>
  <c r="AL74" i="1"/>
  <c r="Y133" i="1"/>
  <c r="P370" i="1"/>
  <c r="AW185" i="1"/>
  <c r="CF165" i="1"/>
  <c r="F258" i="1"/>
  <c r="Y217" i="1"/>
  <c r="P74" i="1"/>
  <c r="F136" i="1"/>
  <c r="CH74" i="1"/>
  <c r="AY133" i="1"/>
  <c r="CF74" i="1"/>
  <c r="AW133" i="1"/>
  <c r="AV26" i="1"/>
  <c r="F47" i="1"/>
  <c r="X165" i="1"/>
  <c r="F211" i="1"/>
  <c r="S26" i="1"/>
  <c r="F57" i="1"/>
  <c r="S370" i="1"/>
  <c r="AW26" i="1"/>
  <c r="F48" i="1"/>
  <c r="CE217" i="1"/>
  <c r="AV231" i="1"/>
  <c r="AV370" i="1" l="1"/>
  <c r="AV22" i="1" s="1"/>
  <c r="AR133" i="1"/>
  <c r="CA74" i="1"/>
  <c r="S22" i="1"/>
  <c r="S407" i="1"/>
  <c r="F385" i="1"/>
  <c r="AT18" i="1"/>
  <c r="F425" i="1"/>
  <c r="F160" i="1"/>
  <c r="Y74" i="1"/>
  <c r="CA165" i="1"/>
  <c r="AR185" i="1"/>
  <c r="AW74" i="1"/>
  <c r="F139" i="1"/>
  <c r="P22" i="1"/>
  <c r="P407" i="1"/>
  <c r="F373" i="1"/>
  <c r="F401" i="1" s="1"/>
  <c r="CB217" i="1"/>
  <c r="AS231" i="1"/>
  <c r="R18" i="1"/>
  <c r="F421" i="1"/>
  <c r="AY74" i="1"/>
  <c r="F141" i="1"/>
  <c r="AW165" i="1"/>
  <c r="F191" i="1"/>
  <c r="Q18" i="1"/>
  <c r="F419" i="1"/>
  <c r="AV165" i="1"/>
  <c r="F190" i="1"/>
  <c r="Y370" i="1"/>
  <c r="AY217" i="1"/>
  <c r="F239" i="1"/>
  <c r="AR231" i="1"/>
  <c r="CA217" i="1"/>
  <c r="F237" i="1"/>
  <c r="AW217" i="1"/>
  <c r="O74" i="1"/>
  <c r="F135" i="1"/>
  <c r="O26" i="1"/>
  <c r="F44" i="1"/>
  <c r="O370" i="1"/>
  <c r="O165" i="1"/>
  <c r="F187" i="1"/>
  <c r="CA26" i="1"/>
  <c r="AR42" i="1"/>
  <c r="AS133" i="1"/>
  <c r="CB74" i="1"/>
  <c r="AY165" i="1"/>
  <c r="F193" i="1"/>
  <c r="CB165" i="1"/>
  <c r="AS185" i="1"/>
  <c r="F68" i="1"/>
  <c r="X26" i="1"/>
  <c r="X370" i="1"/>
  <c r="F233" i="1"/>
  <c r="O217" i="1"/>
  <c r="AV217" i="1"/>
  <c r="F236" i="1"/>
  <c r="AS42" i="1"/>
  <c r="CB26" i="1"/>
  <c r="AW370" i="1"/>
  <c r="AY370" i="1"/>
  <c r="AV74" i="1"/>
  <c r="F138" i="1"/>
  <c r="AV407" i="1" l="1"/>
  <c r="F375" i="1"/>
  <c r="AR217" i="1"/>
  <c r="F259" i="1"/>
  <c r="Y22" i="1"/>
  <c r="F397" i="1"/>
  <c r="Y407" i="1"/>
  <c r="AY22" i="1"/>
  <c r="F378" i="1"/>
  <c r="AY407" i="1"/>
  <c r="P18" i="1"/>
  <c r="F410" i="1"/>
  <c r="O22" i="1"/>
  <c r="O407" i="1"/>
  <c r="F372" i="1"/>
  <c r="F248" i="1"/>
  <c r="AS217" i="1"/>
  <c r="AV18" i="1"/>
  <c r="F412" i="1"/>
  <c r="AW22" i="1"/>
  <c r="F376" i="1"/>
  <c r="AW407" i="1"/>
  <c r="S18" i="1"/>
  <c r="F422" i="1"/>
  <c r="AS165" i="1"/>
  <c r="F202" i="1"/>
  <c r="AR165" i="1"/>
  <c r="F213" i="1"/>
  <c r="AS74" i="1"/>
  <c r="F150" i="1"/>
  <c r="F70" i="1"/>
  <c r="AR26" i="1"/>
  <c r="AR370" i="1"/>
  <c r="J16" i="2"/>
  <c r="J18" i="2" s="1"/>
  <c r="F400" i="1"/>
  <c r="F403" i="1" s="1"/>
  <c r="AS26" i="1"/>
  <c r="F59" i="1"/>
  <c r="AS370" i="1"/>
  <c r="AR74" i="1"/>
  <c r="F161" i="1"/>
  <c r="X22" i="1"/>
  <c r="F396" i="1"/>
  <c r="X407" i="1"/>
  <c r="F404" i="1" l="1"/>
  <c r="F405" i="1" s="1"/>
  <c r="AY18" i="1"/>
  <c r="F415" i="1"/>
  <c r="AS22" i="1"/>
  <c r="AS407" i="1"/>
  <c r="F387" i="1"/>
  <c r="E16" i="2" s="1"/>
  <c r="AR22" i="1"/>
  <c r="F398" i="1"/>
  <c r="AR407" i="1"/>
  <c r="O18" i="1"/>
  <c r="F409" i="1"/>
  <c r="X18" i="1"/>
  <c r="F433" i="1"/>
  <c r="Y18" i="1"/>
  <c r="F434" i="1"/>
  <c r="AW18" i="1"/>
  <c r="F413" i="1"/>
  <c r="AR18" i="1" l="1"/>
  <c r="F435" i="1"/>
  <c r="E18" i="2"/>
  <c r="I16" i="2"/>
  <c r="I18" i="2" s="1"/>
  <c r="AS18" i="1"/>
  <c r="F424" i="1"/>
</calcChain>
</file>

<file path=xl/sharedStrings.xml><?xml version="1.0" encoding="utf-8"?>
<sst xmlns="http://schemas.openxmlformats.org/spreadsheetml/2006/main" count="10375" uniqueCount="805">
  <si>
    <t>Smeta.RU (Terminal)  (495) 974-1589</t>
  </si>
  <si>
    <t>_PS_</t>
  </si>
  <si>
    <t>Smeta.RU (Terminal)</t>
  </si>
  <si>
    <t/>
  </si>
  <si>
    <t>5. ВЛ-10 кВ ф.16 с РП-43 Подольский 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</si>
  <si>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</si>
  <si>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</si>
  <si>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</si>
  <si>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</si>
  <si>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</si>
  <si>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</si>
  <si>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</si>
  <si>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</si>
  <si>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</si>
  <si>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</si>
  <si>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</si>
  <si>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</si>
  <si>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</si>
  <si>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</si>
  <si>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</si>
  <si>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</si>
  <si>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</si>
  <si>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</si>
  <si>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</si>
  <si>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</si>
  <si>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</si>
  <si>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</si>
  <si>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</si>
  <si>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</si>
  <si>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</si>
  <si>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</si>
  <si>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</si>
  <si>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</si>
  <si>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</si>
  <si>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</si>
  <si>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</si>
  <si>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</si>
  <si>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</si>
  <si>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</si>
  <si>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</si>
  <si>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</si>
  <si>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5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</si>
  <si>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</si>
  <si>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</si>
  <si>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</si>
  <si>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6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</si>
  <si>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</si>
  <si>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</si>
  <si>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</si>
  <si>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7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</si>
  <si>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</si>
  <si>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</si>
  <si>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</si>
  <si>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8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</si>
  <si>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</si>
  <si>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</si>
  <si>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</si>
  <si>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9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</si>
  <si>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</si>
  <si>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</si>
  <si>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</si>
  <si>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</si>
  <si>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</si>
  <si>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</si>
  <si>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</si>
  <si>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</si>
  <si>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10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</si>
  <si>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</si>
  <si>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</si>
  <si>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</si>
  <si>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11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</si>
  <si>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</si>
  <si>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</si>
  <si>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</si>
  <si>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</si>
  <si>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</si>
  <si>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</si>
  <si>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</si>
  <si>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</si>
  <si>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</si>
  <si>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12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</si>
  <si>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</si>
  <si>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</si>
  <si>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</si>
  <si>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13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</si>
  <si>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</si>
  <si>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</si>
  <si>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</si>
  <si>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</si>
  <si>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</si>
  <si>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</si>
  <si>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</si>
  <si>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</si>
  <si>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</si>
  <si>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</si>
  <si>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</si>
  <si>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</si>
  <si>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</si>
  <si>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</si>
  <si>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</si>
  <si>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</si>
  <si>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</si>
  <si>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</si>
  <si>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</si>
  <si>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</si>
  <si>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</si>
  <si>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</si>
  <si>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</si>
  <si>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</si>
  <si>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</si>
  <si>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</si>
  <si>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</si>
  <si>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</si>
  <si>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</si>
  <si>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</si>
  <si>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</si>
  <si>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</si>
  <si>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</si>
  <si>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</si>
  <si>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</si>
  <si>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</si>
  <si>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</si>
  <si>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</si>
  <si>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</si>
  <si>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</si>
  <si>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</si>
  <si>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</si>
  <si>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</si>
  <si>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</si>
  <si>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</si>
  <si>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</si>
  <si>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</si>
  <si>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</si>
  <si>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</si>
  <si>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</si>
  <si>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</si>
  <si>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</si>
  <si>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</si>
  <si>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</si>
  <si>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</si>
  <si>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</si>
  <si>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</si>
  <si>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</si>
  <si>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14</t>
  </si>
  <si>
    <t>15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</si>
  <si>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</si>
  <si>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16</t>
  </si>
  <si>
    <t>17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</si>
  <si>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</si>
  <si>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18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</si>
  <si>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</si>
  <si>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</si>
  <si>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</si>
  <si>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19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</si>
  <si>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</si>
  <si>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</si>
  <si>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</si>
  <si>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</si>
  <si>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</si>
  <si>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</si>
  <si>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</si>
  <si>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</si>
  <si>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</si>
  <si>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20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</si>
  <si>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</si>
  <si>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</si>
  <si>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</si>
  <si>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</si>
  <si>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</si>
  <si>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</si>
  <si>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21</t>
  </si>
  <si>
    <t>Зажим ПС 2-1</t>
  </si>
  <si>
    <t>*1,02</t>
  </si>
  <si>
    <t>22</t>
  </si>
  <si>
    <t>Траверса ТМ-63</t>
  </si>
  <si>
    <t>23</t>
  </si>
  <si>
    <t>Хомут Х-51</t>
  </si>
  <si>
    <t>24</t>
  </si>
  <si>
    <t>Шайба М-16</t>
  </si>
  <si>
    <t>25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</si>
  <si>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</si>
  <si>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</si>
  <si>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</si>
  <si>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</si>
  <si>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</si>
  <si>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</si>
  <si>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</si>
  <si>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</si>
  <si>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26</t>
  </si>
  <si>
    <t>Колпачки КП-22</t>
  </si>
  <si>
    <t>27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</si>
  <si>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</si>
  <si>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</si>
  <si>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</si>
  <si>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28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</si>
  <si>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</si>
  <si>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</si>
  <si>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</si>
  <si>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)*1,20*1,25</t>
  </si>
  <si>
    <t>)*1,20*1,15</t>
  </si>
  <si>
    <t>Поправка: 421/пр_2020_прил.10_т.5_п.4_гр.3  Поправка: 571/пр_2022_п.67_пп.б</t>
  </si>
  <si>
    <t>29</t>
  </si>
  <si>
    <t>30</t>
  </si>
  <si>
    <t>Узел крепления подкоса У1 М</t>
  </si>
  <si>
    <t>31</t>
  </si>
  <si>
    <t>01.7.15.02-0051</t>
  </si>
  <si>
    <t>Болты анкерные (0,38кг/шт)</t>
  </si>
  <si>
    <t>ФСБЦ-2022, 01.7.15.02-0051, приказ Минстроя России от 18.05.2022 г. № 378/пр</t>
  </si>
  <si>
    <t>32</t>
  </si>
  <si>
    <t>33</t>
  </si>
  <si>
    <t>34</t>
  </si>
  <si>
    <t>Заземляющий проводник ЗП-1</t>
  </si>
  <si>
    <t>м</t>
  </si>
  <si>
    <t>35</t>
  </si>
  <si>
    <t>Траверса ТМ-65</t>
  </si>
  <si>
    <t>36</t>
  </si>
  <si>
    <t>Траверса ТМ-66</t>
  </si>
  <si>
    <t>37</t>
  </si>
  <si>
    <t>38</t>
  </si>
  <si>
    <t>39</t>
  </si>
  <si>
    <t>40</t>
  </si>
  <si>
    <t>41</t>
  </si>
  <si>
    <t>33-04-003-03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</si>
  <si>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</si>
  <si>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)*1,20)*1,25</t>
  </si>
  <si>
    <t>)*1,20)*1,15</t>
  </si>
  <si>
    <t>42</t>
  </si>
  <si>
    <t>43</t>
  </si>
  <si>
    <t>44</t>
  </si>
  <si>
    <t>45</t>
  </si>
  <si>
    <t>46</t>
  </si>
  <si>
    <t>47</t>
  </si>
  <si>
    <t>48</t>
  </si>
  <si>
    <t>Траверса ТМ-68</t>
  </si>
  <si>
    <t>49</t>
  </si>
  <si>
    <t>Траверса ТМ-67</t>
  </si>
  <si>
    <t>50</t>
  </si>
  <si>
    <t>51</t>
  </si>
  <si>
    <t>52</t>
  </si>
  <si>
    <t>53</t>
  </si>
  <si>
    <t>54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</si>
  <si>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</si>
  <si>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</si>
  <si>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</si>
  <si>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</si>
  <si>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</si>
  <si>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</si>
  <si>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</t>
  </si>
  <si>
    <t>Пр/812-049.3-1</t>
  </si>
  <si>
    <t>Пр/774-049.3</t>
  </si>
  <si>
    <t>55</t>
  </si>
  <si>
    <t>56</t>
  </si>
  <si>
    <t>57</t>
  </si>
  <si>
    <t>58</t>
  </si>
  <si>
    <t>59</t>
  </si>
  <si>
    <t>60</t>
  </si>
  <si>
    <t>61</t>
  </si>
  <si>
    <t>62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</si>
  <si>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</si>
  <si>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</si>
  <si>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</si>
  <si>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)*1,20)*1,05</t>
  </si>
  <si>
    <t>Поправка: 421/пр_2020_прил.10_т.5_п.4_гр.4  Поправка: Сб.№м 8, п.1.8. 3.1</t>
  </si>
  <si>
    <t>63</t>
  </si>
  <si>
    <t>64</t>
  </si>
  <si>
    <t>65</t>
  </si>
  <si>
    <t>66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</si>
  <si>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</si>
  <si>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</si>
  <si>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</si>
  <si>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</si>
  <si>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</si>
  <si>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</si>
  <si>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</si>
  <si>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*0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</si>
  <si>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</si>
  <si>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</si>
  <si>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</si>
  <si>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*1,2</t>
  </si>
  <si>
    <t>67</t>
  </si>
  <si>
    <t>Провод СИП 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</si>
  <si>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</si>
  <si>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</si>
  <si>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</si>
  <si>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</si>
  <si>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</si>
  <si>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68</t>
  </si>
  <si>
    <t>Зажим ответвительный  RP.150</t>
  </si>
  <si>
    <t>69</t>
  </si>
  <si>
    <t>Соединительный зажим CIL 7</t>
  </si>
  <si>
    <t>70</t>
  </si>
  <si>
    <t>Зажим анкерный  PAZ 3</t>
  </si>
  <si>
    <t>71</t>
  </si>
  <si>
    <t>Изолятор SML70/10</t>
  </si>
  <si>
    <t>72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</si>
  <si>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</si>
  <si>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</si>
  <si>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</si>
  <si>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</si>
  <si>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</si>
  <si>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</si>
  <si>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</si>
  <si>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73</t>
  </si>
  <si>
    <t>Бугель для ленты NB 20</t>
  </si>
  <si>
    <t>74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</si>
  <si>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</si>
  <si>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</si>
  <si>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</si>
  <si>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75</t>
  </si>
  <si>
    <t>33-04-030-01</t>
  </si>
  <si>
    <t>Установка разрядников: с помощью механизмов</t>
  </si>
  <si>
    <t>КОМПЛ</t>
  </si>
  <si>
    <t>ГЭСН-2022, 33-04-030-01, приказ Минстроя России от 18.05.2022 г. № 378/пр</t>
  </si>
  <si>
    <t>76</t>
  </si>
  <si>
    <t>Разрядник РМК-20-IV-УХЛ1</t>
  </si>
  <si>
    <t>77</t>
  </si>
  <si>
    <t>Устройство заземления опор</t>
  </si>
  <si>
    <t>78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</si>
  <si>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</si>
  <si>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</si>
  <si>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</si>
  <si>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</si>
  <si>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</si>
  <si>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</si>
  <si>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</si>
  <si>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</si>
  <si>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</si>
  <si>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79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</si>
  <si>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</si>
  <si>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</si>
  <si>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</si>
  <si>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80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</si>
  <si>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</si>
  <si>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</si>
  <si>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</si>
  <si>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81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</si>
  <si>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</si>
  <si>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</si>
  <si>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</si>
  <si>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</si>
  <si>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82</t>
  </si>
  <si>
    <t>83</t>
  </si>
  <si>
    <t>Зажим плашечный ПС-2-1</t>
  </si>
  <si>
    <t>84</t>
  </si>
  <si>
    <t>85</t>
  </si>
  <si>
    <t>86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</si>
  <si>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</si>
  <si>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</si>
  <si>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</si>
  <si>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87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</si>
  <si>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</si>
  <si>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</si>
  <si>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</si>
  <si>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*1,2*1,05</t>
  </si>
  <si>
    <t>88</t>
  </si>
  <si>
    <t>Устройство защиты от дуги (СЕ 3)</t>
  </si>
  <si>
    <t>Пуско-наладочные работы</t>
  </si>
  <si>
    <t>89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</si>
  <si>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</si>
  <si>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</si>
  <si>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</si>
  <si>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90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</si>
  <si>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</si>
  <si>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</si>
  <si>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</si>
  <si>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</si>
  <si>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91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</si>
  <si>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</si>
  <si>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</si>
  <si>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 ДЕРЕВО</t>
  </si>
  <si>
    <t>Доставка бригады до объекта ремонта и обратно</t>
  </si>
  <si>
    <t>92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</si>
  <si>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</si>
  <si>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</si>
  <si>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</si>
  <si>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</si>
  <si>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</si>
  <si>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</si>
  <si>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</si>
  <si>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</si>
  <si>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</si>
  <si>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</si>
  <si>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</si>
  <si>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</si>
  <si>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</si>
  <si>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</si>
  <si>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</si>
  <si>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</si>
  <si>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</si>
  <si>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</si>
  <si>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</si>
  <si>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</si>
  <si>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</si>
  <si>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</si>
  <si>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</si>
  <si>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</si>
  <si>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</si>
  <si>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</si>
  <si>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</si>
  <si>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</si>
  <si>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</si>
  <si>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</si>
  <si>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</si>
  <si>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</si>
  <si>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</si>
  <si>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</si>
  <si>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</si>
  <si>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</si>
  <si>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</si>
  <si>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</si>
  <si>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</si>
  <si>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</si>
  <si>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</si>
  <si>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</si>
  <si>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</si>
  <si>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</si>
  <si>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</si>
  <si>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</si>
  <si>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</si>
  <si>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</si>
  <si>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</si>
  <si>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</si>
  <si>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</si>
  <si>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</si>
  <si>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</si>
  <si>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</si>
  <si>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</si>
  <si>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</si>
  <si>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</si>
  <si>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</si>
  <si>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</si>
  <si>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</si>
  <si>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</si>
  <si>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</si>
  <si>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</si>
  <si>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</si>
  <si>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</si>
  <si>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</si>
  <si>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</si>
  <si>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</si>
  <si>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</si>
  <si>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</si>
  <si>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</si>
  <si>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</si>
  <si>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</si>
  <si>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</si>
  <si>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</si>
  <si>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</si>
  <si>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</si>
  <si>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</si>
  <si>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</si>
  <si>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</si>
  <si>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</si>
  <si>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</si>
  <si>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</si>
  <si>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</si>
  <si>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</si>
  <si>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</si>
  <si>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</si>
  <si>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</si>
  <si>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</si>
  <si>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</si>
  <si>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</si>
  <si>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</si>
  <si>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</si>
  <si>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</si>
  <si>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</si>
  <si>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</si>
  <si>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</si>
  <si>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</si>
  <si>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</si>
  <si>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</si>
  <si>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</si>
  <si>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</si>
  <si>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</si>
  <si>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</si>
  <si>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</si>
  <si>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</si>
  <si>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</si>
  <si>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</si>
  <si>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</si>
  <si>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</si>
  <si>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</si>
  <si>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*1,20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</si>
  <si>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</si>
  <si>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</si>
  <si>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</si>
  <si>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</si>
  <si>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</si>
  <si>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</si>
  <si>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</si>
  <si>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</si>
  <si>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</si>
  <si>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</si>
  <si>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Затраты труда рабочих (Средний разряд - 2,6)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</si>
  <si>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</si>
  <si>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</si>
  <si>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</si>
  <si>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</si>
  <si>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</si>
  <si>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</si>
  <si>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</si>
  <si>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</si>
  <si>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</si>
  <si>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</si>
  <si>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</si>
  <si>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</si>
  <si>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</si>
  <si>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</si>
  <si>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</si>
  <si>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</si>
  <si>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</si>
  <si>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</si>
  <si>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</si>
  <si>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Затраты труда рабочих (Средний разряд - 3,3)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</si>
  <si>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</si>
  <si>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</si>
  <si>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</si>
  <si>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</si>
  <si>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</si>
  <si>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</si>
  <si>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</si>
  <si>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</si>
  <si>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</si>
  <si>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</si>
  <si>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</si>
  <si>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</si>
  <si>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</si>
  <si>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</si>
  <si>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</si>
  <si>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</si>
  <si>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</si>
  <si>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</si>
  <si>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</si>
  <si>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</si>
  <si>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</si>
  <si>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</si>
  <si>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</si>
  <si>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</si>
  <si>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</si>
  <si>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</si>
  <si>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</si>
  <si>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</si>
  <si>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</si>
  <si>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</si>
  <si>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</si>
  <si>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</si>
  <si>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</si>
  <si>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</si>
  <si>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</si>
  <si>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</si>
  <si>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</si>
  <si>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</si>
  <si>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</si>
  <si>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</si>
  <si>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</si>
  <si>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</si>
  <si>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</si>
  <si>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</si>
  <si>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</si>
  <si>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</si>
  <si>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</si>
  <si>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</si>
  <si>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</si>
  <si>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</si>
  <si>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</si>
  <si>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</si>
  <si>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</si>
  <si>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</si>
  <si>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</si>
  <si>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</si>
  <si>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</si>
  <si>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</si>
  <si>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</si>
  <si>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</si>
  <si>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</si>
  <si>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</si>
  <si>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</si>
  <si>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</si>
  <si>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</si>
  <si>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</si>
  <si>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</si>
  <si>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</si>
  <si>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</si>
  <si>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</si>
  <si>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</si>
  <si>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</si>
  <si>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</si>
  <si>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</si>
  <si>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</si>
  <si>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</si>
  <si>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</si>
  <si>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</si>
  <si>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</si>
  <si>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</si>
  <si>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</si>
  <si>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</si>
  <si>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</si>
  <si>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</si>
  <si>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</si>
  <si>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</si>
  <si>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</si>
  <si>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</si>
  <si>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</si>
  <si>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</si>
  <si>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</si>
  <si>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</si>
  <si>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</si>
  <si>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</si>
  <si>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</si>
  <si>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</si>
  <si>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</si>
  <si>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</si>
  <si>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</si>
  <si>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</si>
  <si>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</si>
  <si>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</si>
  <si>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</si>
  <si>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</si>
  <si>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</si>
  <si>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</si>
  <si>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</si>
  <si>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</si>
  <si>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</si>
  <si>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1-100-37</t>
  </si>
  <si>
    <t>Затраты труда рабочих (Средний разряд - 3,7)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</si>
  <si>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</si>
  <si>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</si>
  <si>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</si>
  <si>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</si>
  <si>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</si>
  <si>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1-100-38</t>
  </si>
  <si>
    <t>Затраты труда рабочих (Средний разряд - 3,8)</t>
  </si>
  <si>
    <t>Изоляторы линейные штыревые фарфоровые</t>
  </si>
  <si>
    <t>22.2.02.03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</si>
  <si>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</si>
  <si>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</si>
  <si>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</si>
  <si>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</si>
  <si>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</si>
  <si>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</si>
  <si>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</si>
  <si>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</si>
  <si>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</si>
  <si>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</si>
  <si>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</si>
  <si>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</si>
  <si>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</si>
  <si>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</si>
  <si>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</si>
  <si>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</si>
  <si>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</si>
  <si>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</si>
  <si>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</si>
  <si>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</si>
  <si>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</si>
  <si>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</si>
  <si>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</si>
  <si>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</si>
  <si>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</si>
  <si>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</si>
  <si>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</si>
  <si>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</si>
  <si>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</si>
  <si>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</si>
  <si>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</si>
  <si>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</si>
  <si>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</si>
  <si>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</si>
  <si>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</si>
  <si>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</si>
  <si>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</si>
  <si>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</si>
  <si>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</si>
  <si>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</si>
  <si>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</si>
  <si>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</si>
  <si>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</si>
  <si>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</si>
  <si>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</si>
  <si>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</si>
  <si>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</si>
  <si>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</si>
  <si>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</si>
  <si>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</si>
  <si>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</si>
  <si>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</si>
  <si>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</si>
  <si>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</si>
  <si>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</si>
  <si>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</si>
  <si>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</si>
  <si>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</si>
  <si>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</si>
  <si>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</si>
  <si>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</si>
  <si>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</si>
  <si>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</si>
  <si>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</si>
  <si>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</si>
  <si>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</si>
  <si>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</si>
  <si>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</si>
  <si>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</si>
  <si>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</si>
  <si>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</si>
  <si>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</si>
  <si>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</si>
  <si>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</si>
  <si>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</si>
  <si>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</si>
  <si>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</si>
  <si>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</si>
  <si>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</si>
  <si>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</si>
  <si>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</si>
  <si>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</si>
  <si>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</si>
  <si>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</si>
  <si>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</si>
  <si>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</si>
  <si>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</si>
  <si>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</si>
  <si>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</si>
  <si>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</si>
  <si>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</si>
  <si>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</si>
  <si>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</si>
  <si>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</si>
  <si>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</si>
  <si>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М</t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</si>
  <si>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</si>
  <si>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</si>
  <si>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</si>
  <si>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</si>
  <si>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</si>
  <si>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</si>
  <si>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</si>
  <si>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</si>
  <si>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)*1,20*1,25;   
ЗТ )*1,20*1,15;   
ЗТм )*1,20*1,25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</si>
  <si>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</si>
  <si>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</si>
  <si>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</si>
  <si>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</si>
  <si>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</si>
  <si>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)*1,20)*1,25;   
ЗТ )*1,20)*1,15;   
ЗТм )*1,20)*1,25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</si>
  <si>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</si>
  <si>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</si>
  <si>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t>ГЭСНм 08-02-305-04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</si>
  <si>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</si>
  <si>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</si>
  <si>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</si>
  <si>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08-01-052-01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</si>
  <si>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</si>
  <si>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t>Раздел: Монтажные работы</t>
  </si>
  <si>
    <t>ГЭСН 33-04-020-01</t>
  </si>
  <si>
    <r>
      <t>Провод СИП 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</si>
  <si>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</si>
  <si>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</si>
  <si>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</si>
  <si>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</si>
  <si>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</si>
  <si>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</si>
  <si>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33-04-030-01</t>
  </si>
  <si>
    <r>
      <t>Разрядник РМК-20-IV-УХЛ1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</si>
  <si>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</si>
  <si>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</si>
  <si>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</si>
  <si>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Земляные работы, выполняемые: ручным способом</t>
  </si>
  <si>
    <t>СП Земляные работы, выполняемые: ручным способом</t>
  </si>
  <si>
    <t>ГЭСН 33-03-004-02</t>
  </si>
  <si>
    <t>ГЭСН 33-04-015-01</t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</si>
  <si>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</si>
  <si>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</si>
  <si>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</si>
  <si>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</si>
  <si>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*1,2;   
ЗТ *1,2*1,05;   
ЗТм *1,2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</si>
  <si>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</si>
  <si>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</si>
  <si>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</si>
  <si>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</si>
  <si>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</si>
  <si>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</si>
  <si>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</si>
  <si>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</si>
  <si>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</si>
  <si>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</si>
  <si>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</si>
  <si>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</si>
  <si>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</si>
  <si>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</si>
  <si>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</si>
  <si>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</si>
  <si>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</si>
  <si>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</si>
  <si>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</si>
  <si>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</si>
  <si>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</si>
  <si>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</si>
  <si>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</si>
  <si>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</si>
  <si>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№5</t>
  </si>
  <si>
    <t xml:space="preserve">ведущий специалист 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</si>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</sst>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930"/>
  <sheetViews>
    <sheetView tabSelected="1" topLeftCell="B841" zoomScale="73" zoomScaleNormal="73" workbookViewId="0">
      <selection activeCell="H930" sqref="H9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640</v>
      </c>
      <c r="B2" s="10"/>
      <c r="C2" s="10"/>
      <c r="D2" s="10"/>
      <c r="E2" s="10"/>
      <c r="F2" s="11" t="s">
        <v>666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641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642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643</v>
      </c>
      <c r="B8" s="10"/>
      <c r="C8" s="10"/>
      <c r="D8" s="10"/>
      <c r="E8" s="10"/>
      <c r="F8" s="11" t="s">
        <v>476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644</v>
      </c>
      <c r="B10" s="10"/>
      <c r="C10" s="10"/>
      <c r="D10" s="10"/>
      <c r="E10" s="10"/>
      <c r="F10" s="11" t="s">
        <v>478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645</v>
      </c>
      <c r="B12" s="10"/>
      <c r="C12" s="10"/>
      <c r="D12" s="10"/>
      <c r="E12" s="10"/>
      <c r="F12" s="11" t="s">
        <v>667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646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647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5. ВЛ-10 кВ ф.16 с РП-43 Подольский РЭС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648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№5 ", Source!L20, " ",Source!CM20)</f>
        <v xml:space="preserve">ЛОКАЛЬНАЯ СМЕТА №5 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649</v>
      </c>
      <c r="B27" s="12"/>
      <c r="C27" s="28" t="s">
        <v>668</v>
      </c>
      <c r="D27" s="12" t="s">
        <v>650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651</v>
      </c>
      <c r="B29" s="12"/>
      <c r="C29" s="30" t="s">
        <v>801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652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669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83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83" ht="14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83" ht="12.75" customHeight="1" x14ac:dyDescent="0.2">
      <c r="A35" s="39" t="s">
        <v>653</v>
      </c>
      <c r="B35" s="39" t="s">
        <v>654</v>
      </c>
      <c r="C35" s="39" t="s">
        <v>655</v>
      </c>
      <c r="D35" s="39" t="s">
        <v>656</v>
      </c>
      <c r="E35" s="37" t="s">
        <v>657</v>
      </c>
      <c r="F35" s="36"/>
      <c r="G35" s="43"/>
      <c r="H35" s="37" t="s">
        <v>658</v>
      </c>
      <c r="I35" s="36"/>
      <c r="J35" s="36"/>
      <c r="K35" s="36"/>
      <c r="L35" s="43"/>
    </row>
    <row r="36" spans="1:83" ht="12.75" customHeight="1" x14ac:dyDescent="0.2">
      <c r="A36" s="40"/>
      <c r="B36" s="40"/>
      <c r="C36" s="40"/>
      <c r="D36" s="40"/>
      <c r="E36" s="38"/>
      <c r="F36" s="42"/>
      <c r="G36" s="44"/>
      <c r="H36" s="48"/>
      <c r="I36" s="42"/>
      <c r="J36" s="42"/>
      <c r="K36" s="42"/>
      <c r="L36" s="44"/>
    </row>
    <row r="37" spans="1:83" ht="12.75" customHeight="1" x14ac:dyDescent="0.2">
      <c r="A37" s="40"/>
      <c r="B37" s="40"/>
      <c r="C37" s="40"/>
      <c r="D37" s="40"/>
      <c r="E37" s="38"/>
      <c r="F37" s="42"/>
      <c r="G37" s="44"/>
      <c r="H37" s="48"/>
      <c r="I37" s="42"/>
      <c r="J37" s="42"/>
      <c r="K37" s="42"/>
      <c r="L37" s="44"/>
    </row>
    <row r="38" spans="1:83" ht="12.75" customHeight="1" x14ac:dyDescent="0.2">
      <c r="A38" s="40"/>
      <c r="B38" s="40"/>
      <c r="C38" s="40"/>
      <c r="D38" s="40"/>
      <c r="E38" s="45"/>
      <c r="F38" s="46"/>
      <c r="G38" s="47"/>
      <c r="H38" s="49"/>
      <c r="I38" s="46"/>
      <c r="J38" s="46"/>
      <c r="K38" s="46"/>
      <c r="L38" s="47"/>
    </row>
    <row r="39" spans="1:83" ht="51" customHeight="1" x14ac:dyDescent="0.2">
      <c r="A39" s="41"/>
      <c r="B39" s="41"/>
      <c r="C39" s="41"/>
      <c r="D39" s="41"/>
      <c r="E39" s="50" t="s">
        <v>659</v>
      </c>
      <c r="F39" s="50" t="s">
        <v>660</v>
      </c>
      <c r="G39" s="51" t="s">
        <v>661</v>
      </c>
      <c r="H39" s="50" t="s">
        <v>662</v>
      </c>
      <c r="I39" s="50" t="s">
        <v>663</v>
      </c>
      <c r="J39" s="50" t="s">
        <v>664</v>
      </c>
      <c r="K39" s="50" t="s">
        <v>660</v>
      </c>
      <c r="L39" s="50" t="s">
        <v>665</v>
      </c>
    </row>
    <row r="40" spans="1:83" ht="14.25" customHeight="1" x14ac:dyDescent="0.2">
      <c r="A40" s="52">
        <v>1</v>
      </c>
      <c r="B40" s="52">
        <v>2</v>
      </c>
      <c r="C40" s="52">
        <v>3</v>
      </c>
      <c r="D40" s="52">
        <v>4</v>
      </c>
      <c r="E40" s="52">
        <v>5</v>
      </c>
      <c r="F40" s="52">
        <v>6</v>
      </c>
      <c r="G40" s="52">
        <v>7</v>
      </c>
      <c r="H40" s="52">
        <v>8</v>
      </c>
      <c r="I40" s="52">
        <v>9</v>
      </c>
      <c r="J40" s="52">
        <v>10</v>
      </c>
      <c r="K40" s="54">
        <v>11</v>
      </c>
      <c r="L40" s="54">
        <v>12</v>
      </c>
    </row>
    <row r="42" spans="1:83" ht="16.5" x14ac:dyDescent="0.2">
      <c r="A42" s="56" t="s">
        <v>670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83" ht="79.5" x14ac:dyDescent="0.2">
      <c r="A43" s="57" t="s">
        <v>17</v>
      </c>
      <c r="B43" s="59" t="s">
        <v>671</v>
      </c>
      <c r="C43" s="59" t="s">
        <v>672</v>
      </c>
      <c r="D43" s="60" t="str">
        <f>Source!H28</f>
        <v>ШТ</v>
      </c>
      <c r="E43" s="61">
        <f>Source!K28</f>
        <v>27</v>
      </c>
      <c r="F43" s="61"/>
      <c r="G43" s="61">
        <f>Source!I28</f>
        <v>27</v>
      </c>
      <c r="H43" s="63"/>
      <c r="I43" s="62"/>
      <c r="J43" s="63"/>
      <c r="K43" s="62"/>
      <c r="L43" s="63"/>
    </row>
    <row r="44" spans="1:83" ht="165.75" x14ac:dyDescent="0.2">
      <c r="B44" s="64" t="str">
        <f>Source!EO28</f>
        <v>Поправка: 421/пр_2020_прил.10_т.5_п.4_гр.3</v>
      </c>
      <c r="C44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83" ht="15" x14ac:dyDescent="0.2">
      <c r="A45" s="58"/>
      <c r="B45" s="61">
        <v>1</v>
      </c>
      <c r="C45" s="58" t="s">
        <v>673</v>
      </c>
      <c r="D45" s="60" t="s">
        <v>482</v>
      </c>
      <c r="E45" s="65"/>
      <c r="F45" s="61"/>
      <c r="G45" s="65">
        <f>Source!U28</f>
        <v>65.772000000000006</v>
      </c>
      <c r="H45" s="61"/>
      <c r="I45" s="61"/>
      <c r="J45" s="61"/>
      <c r="K45" s="61"/>
      <c r="L45" s="66">
        <f>SUM(L46:L46)-SUMIF(CE46:CE46, 1, L46:L46)</f>
        <v>27918.240000000002</v>
      </c>
    </row>
    <row r="46" spans="1:83" ht="28.5" x14ac:dyDescent="0.2">
      <c r="A46" s="59"/>
      <c r="B46" s="59" t="s">
        <v>480</v>
      </c>
      <c r="C46" s="59" t="s">
        <v>481</v>
      </c>
      <c r="D46" s="60" t="s">
        <v>482</v>
      </c>
      <c r="E46" s="61">
        <v>2.0299999999999998</v>
      </c>
      <c r="F46" s="61">
        <f>ROUND(1.2,7)</f>
        <v>1.2</v>
      </c>
      <c r="G46" s="61">
        <f>SmtRes!CX1</f>
        <v>65.772000000000006</v>
      </c>
      <c r="H46" s="63"/>
      <c r="I46" s="62"/>
      <c r="J46" s="63">
        <f>SmtRes!CZ1</f>
        <v>424.47</v>
      </c>
      <c r="K46" s="62"/>
      <c r="L46" s="63">
        <f>SmtRes!DI1</f>
        <v>27918.240000000002</v>
      </c>
    </row>
    <row r="47" spans="1:83" ht="15" x14ac:dyDescent="0.2">
      <c r="A47" s="58"/>
      <c r="B47" s="61">
        <v>2</v>
      </c>
      <c r="C47" s="58" t="s">
        <v>674</v>
      </c>
      <c r="D47" s="60"/>
      <c r="E47" s="65"/>
      <c r="F47" s="61"/>
      <c r="G47" s="65"/>
      <c r="H47" s="61"/>
      <c r="I47" s="61"/>
      <c r="J47" s="61"/>
      <c r="K47" s="61"/>
      <c r="L47" s="66">
        <f>SUM(L48:L52)-SUMIF(CE48:CE52, 1, L48:L52)</f>
        <v>8134.5399999999972</v>
      </c>
    </row>
    <row r="48" spans="1:83" ht="15" x14ac:dyDescent="0.2">
      <c r="A48" s="58"/>
      <c r="B48" s="61"/>
      <c r="C48" s="58" t="s">
        <v>676</v>
      </c>
      <c r="D48" s="60" t="s">
        <v>482</v>
      </c>
      <c r="E48" s="65"/>
      <c r="F48" s="61"/>
      <c r="G48" s="65">
        <f>Source!V28</f>
        <v>17.82</v>
      </c>
      <c r="H48" s="61"/>
      <c r="I48" s="61"/>
      <c r="J48" s="61"/>
      <c r="K48" s="61"/>
      <c r="L48" s="66">
        <f>SUMIF(CE49:CE52, 1, L49:L52)</f>
        <v>8517.61</v>
      </c>
      <c r="CE48">
        <v>1</v>
      </c>
    </row>
    <row r="49" spans="1:83" ht="28.5" x14ac:dyDescent="0.2">
      <c r="A49" s="59"/>
      <c r="B49" s="59" t="s">
        <v>486</v>
      </c>
      <c r="C49" s="59" t="s">
        <v>488</v>
      </c>
      <c r="D49" s="60" t="s">
        <v>374</v>
      </c>
      <c r="E49" s="61">
        <v>0.45</v>
      </c>
      <c r="F49" s="61">
        <f>ROUND(1.2,7)</f>
        <v>1.2</v>
      </c>
      <c r="G49" s="61">
        <f>SmtRes!CX3</f>
        <v>14.58</v>
      </c>
      <c r="H49" s="63">
        <f>SmtRes!CZ3</f>
        <v>346.73</v>
      </c>
      <c r="I49" s="62">
        <f>SmtRes!AJ3</f>
        <v>1.26</v>
      </c>
      <c r="J49" s="63">
        <f>ROUND(H49*I49, 2)</f>
        <v>436.88</v>
      </c>
      <c r="K49" s="62"/>
      <c r="L49" s="63">
        <f>SmtRes!DG3</f>
        <v>6369.71</v>
      </c>
    </row>
    <row r="50" spans="1:83" ht="28.5" x14ac:dyDescent="0.2">
      <c r="A50" s="59"/>
      <c r="B50" s="59" t="s">
        <v>489</v>
      </c>
      <c r="C50" s="59" t="s">
        <v>675</v>
      </c>
      <c r="D50" s="60" t="s">
        <v>482</v>
      </c>
      <c r="E50" s="61">
        <f>SmtRes!DO3*SmtRes!AT3</f>
        <v>0.45</v>
      </c>
      <c r="F50" s="61">
        <f>ROUND(1.2,7)</f>
        <v>1.2</v>
      </c>
      <c r="G50" s="61">
        <f>SmtRes!DO3*SmtRes!CX3</f>
        <v>14.58</v>
      </c>
      <c r="H50" s="63"/>
      <c r="I50" s="62"/>
      <c r="J50" s="63">
        <f>ROUND(SmtRes!AG3/SmtRes!DO3, 2)</f>
        <v>477.98</v>
      </c>
      <c r="K50" s="62"/>
      <c r="L50" s="63">
        <f>SmtRes!DH3</f>
        <v>6968.95</v>
      </c>
      <c r="CE50">
        <v>1</v>
      </c>
    </row>
    <row r="51" spans="1:83" ht="28.5" x14ac:dyDescent="0.2">
      <c r="A51" s="59"/>
      <c r="B51" s="59" t="s">
        <v>490</v>
      </c>
      <c r="C51" s="59" t="s">
        <v>492</v>
      </c>
      <c r="D51" s="60" t="s">
        <v>374</v>
      </c>
      <c r="E51" s="61">
        <v>0.1</v>
      </c>
      <c r="F51" s="61">
        <f>ROUND(1.2,7)</f>
        <v>1.2</v>
      </c>
      <c r="G51" s="61">
        <f>SmtRes!CX4</f>
        <v>3.24</v>
      </c>
      <c r="H51" s="63"/>
      <c r="I51" s="62"/>
      <c r="J51" s="63">
        <f>SmtRes!CZ4</f>
        <v>544.70000000000005</v>
      </c>
      <c r="K51" s="62"/>
      <c r="L51" s="63">
        <f>SmtRes!DG4</f>
        <v>1764.83</v>
      </c>
    </row>
    <row r="52" spans="1:83" ht="28.5" x14ac:dyDescent="0.2">
      <c r="A52" s="59"/>
      <c r="B52" s="59" t="s">
        <v>489</v>
      </c>
      <c r="C52" s="67" t="s">
        <v>675</v>
      </c>
      <c r="D52" s="68" t="s">
        <v>482</v>
      </c>
      <c r="E52" s="69">
        <f>SmtRes!DO4*SmtRes!AT4</f>
        <v>0.1</v>
      </c>
      <c r="F52" s="69">
        <f>ROUND(1.2,7)</f>
        <v>1.2</v>
      </c>
      <c r="G52" s="69">
        <f>SmtRes!DO4*SmtRes!CX4</f>
        <v>3.24</v>
      </c>
      <c r="H52" s="70"/>
      <c r="I52" s="71"/>
      <c r="J52" s="70">
        <f>ROUND(SmtRes!AG4/SmtRes!DO4, 2)</f>
        <v>477.98</v>
      </c>
      <c r="K52" s="71"/>
      <c r="L52" s="70">
        <f>SmtRes!DH4</f>
        <v>1548.66</v>
      </c>
      <c r="CE52">
        <v>1</v>
      </c>
    </row>
    <row r="53" spans="1:83" ht="15" x14ac:dyDescent="0.2">
      <c r="A53" s="59"/>
      <c r="B53" s="59"/>
      <c r="C53" s="73" t="s">
        <v>677</v>
      </c>
      <c r="D53" s="60"/>
      <c r="E53" s="61"/>
      <c r="F53" s="61"/>
      <c r="G53" s="61"/>
      <c r="H53" s="63"/>
      <c r="I53" s="62"/>
      <c r="J53" s="63"/>
      <c r="K53" s="62"/>
      <c r="L53" s="63">
        <f>L45+L47+L48</f>
        <v>44570.39</v>
      </c>
    </row>
    <row r="54" spans="1:83" ht="14.25" x14ac:dyDescent="0.2">
      <c r="A54" s="59"/>
      <c r="B54" s="59"/>
      <c r="C54" s="59" t="s">
        <v>678</v>
      </c>
      <c r="D54" s="60"/>
      <c r="E54" s="61"/>
      <c r="F54" s="61"/>
      <c r="G54" s="61"/>
      <c r="H54" s="63"/>
      <c r="I54" s="62"/>
      <c r="J54" s="63"/>
      <c r="K54" s="62"/>
      <c r="L54" s="63">
        <f>SUM(AR43:AR57)+SUM(AS43:AS57)+SUM(AT43:AT57)+SUM(AU43:AU57)+SUM(AV43:AV57)</f>
        <v>36435.850000000006</v>
      </c>
    </row>
    <row r="55" spans="1:83" ht="14.25" x14ac:dyDescent="0.2">
      <c r="A55" s="59"/>
      <c r="B55" s="59" t="s">
        <v>27</v>
      </c>
      <c r="C55" s="59" t="s">
        <v>679</v>
      </c>
      <c r="D55" s="60" t="s">
        <v>623</v>
      </c>
      <c r="E55" s="61">
        <f>Source!BZ28</f>
        <v>103</v>
      </c>
      <c r="F55" s="61"/>
      <c r="G55" s="61">
        <f>Source!AT28</f>
        <v>103</v>
      </c>
      <c r="H55" s="63"/>
      <c r="I55" s="62"/>
      <c r="J55" s="63"/>
      <c r="K55" s="62"/>
      <c r="L55" s="63">
        <f>SUM(AZ43:AZ57)</f>
        <v>37528.93</v>
      </c>
    </row>
    <row r="56" spans="1:83" ht="14.25" x14ac:dyDescent="0.2">
      <c r="A56" s="67"/>
      <c r="B56" s="67" t="s">
        <v>28</v>
      </c>
      <c r="C56" s="67" t="s">
        <v>680</v>
      </c>
      <c r="D56" s="68" t="s">
        <v>623</v>
      </c>
      <c r="E56" s="69">
        <f>Source!CA28</f>
        <v>60</v>
      </c>
      <c r="F56" s="69"/>
      <c r="G56" s="69">
        <f>Source!AU28</f>
        <v>60</v>
      </c>
      <c r="H56" s="70"/>
      <c r="I56" s="71"/>
      <c r="J56" s="70"/>
      <c r="K56" s="71"/>
      <c r="L56" s="70">
        <f>SUM(BA43:BA57)</f>
        <v>21861.51</v>
      </c>
    </row>
    <row r="57" spans="1:83" ht="15" x14ac:dyDescent="0.2">
      <c r="C57" s="75" t="s">
        <v>681</v>
      </c>
      <c r="D57" s="75"/>
      <c r="E57" s="75"/>
      <c r="F57" s="75"/>
      <c r="G57" s="75"/>
      <c r="H57" s="75"/>
      <c r="I57" s="76">
        <f>K57/E43</f>
        <v>3850.4011111111108</v>
      </c>
      <c r="J57" s="76"/>
      <c r="K57" s="76">
        <f>L45+L47+L55+L56+L48</f>
        <v>103960.82999999999</v>
      </c>
      <c r="L57" s="76"/>
      <c r="AD57">
        <f>ROUND((Source!AT28/100)*((ROUND(SUMIF(SmtRes!AQ1:'SmtRes'!AQ4,"=1",SmtRes!AD1:'SmtRes'!AD4)*Source!I28, 2)+ROUND(SUMIF(SmtRes!AQ1:'SmtRes'!AQ4,"=1",SmtRes!AC1:'SmtRes'!AC4)*Source!I28, 2))), 2)</f>
        <v>38389.760000000002</v>
      </c>
      <c r="AE57">
        <f>ROUND((Source!AU28/100)*((ROUND(SUMIF(SmtRes!AQ1:'SmtRes'!AQ4,"=1",SmtRes!AD1:'SmtRes'!AD4)*Source!I28, 2)+ROUND(SUMIF(SmtRes!AQ1:'SmtRes'!AQ4,"=1",SmtRes!AC1:'SmtRes'!AC4)*Source!I28, 2))), 2)</f>
        <v>22362.97</v>
      </c>
      <c r="AN57" s="72">
        <f>L45+L47+L55+L56+L48</f>
        <v>103960.82999999999</v>
      </c>
      <c r="AO57" s="72">
        <f>L47</f>
        <v>8134.5399999999972</v>
      </c>
      <c r="AQ57" t="s">
        <v>682</v>
      </c>
      <c r="AR57" s="72">
        <f>L45</f>
        <v>27918.240000000002</v>
      </c>
      <c r="AT57" s="72">
        <f>L48</f>
        <v>8517.61</v>
      </c>
      <c r="AV57" t="s">
        <v>682</v>
      </c>
      <c r="AW57">
        <f>0</f>
        <v>0</v>
      </c>
      <c r="AZ57">
        <f>Source!X28</f>
        <v>37528.93</v>
      </c>
      <c r="BA57">
        <f>Source!Y28</f>
        <v>21861.51</v>
      </c>
      <c r="CD57">
        <v>1</v>
      </c>
    </row>
    <row r="58" spans="1:83" ht="79.5" x14ac:dyDescent="0.2">
      <c r="A58" s="57" t="s">
        <v>29</v>
      </c>
      <c r="B58" s="59" t="s">
        <v>683</v>
      </c>
      <c r="C58" s="59" t="s">
        <v>684</v>
      </c>
      <c r="D58" s="60" t="str">
        <f>Source!H29</f>
        <v>ШТ</v>
      </c>
      <c r="E58" s="61">
        <f>Source!K29</f>
        <v>25</v>
      </c>
      <c r="F58" s="61"/>
      <c r="G58" s="61">
        <f>Source!I29</f>
        <v>25</v>
      </c>
      <c r="H58" s="63"/>
      <c r="I58" s="62"/>
      <c r="J58" s="63"/>
      <c r="K58" s="62"/>
      <c r="L58" s="63"/>
    </row>
    <row r="59" spans="1:83" ht="165.75" x14ac:dyDescent="0.2">
      <c r="B59" s="64" t="str">
        <f>Source!EO29</f>
        <v>Поправка: 421/пр_2020_прил.10_т.5_п.4_гр.3</v>
      </c>
      <c r="C59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" spans="1:83" ht="15" x14ac:dyDescent="0.2">
      <c r="A60" s="58"/>
      <c r="B60" s="61">
        <v>1</v>
      </c>
      <c r="C60" s="58" t="s">
        <v>673</v>
      </c>
      <c r="D60" s="60" t="s">
        <v>482</v>
      </c>
      <c r="E60" s="65"/>
      <c r="F60" s="61"/>
      <c r="G60" s="65">
        <f>Source!U29</f>
        <v>4.5</v>
      </c>
      <c r="H60" s="61"/>
      <c r="I60" s="61"/>
      <c r="J60" s="61"/>
      <c r="K60" s="61"/>
      <c r="L60" s="66">
        <f>SUM(L61:L61)-SUMIF(CE61:CE61, 1, L61:L61)</f>
        <v>1845.95</v>
      </c>
    </row>
    <row r="61" spans="1:83" ht="28.5" x14ac:dyDescent="0.2">
      <c r="A61" s="59"/>
      <c r="B61" s="59" t="s">
        <v>493</v>
      </c>
      <c r="C61" s="59" t="s">
        <v>494</v>
      </c>
      <c r="D61" s="60" t="s">
        <v>482</v>
      </c>
      <c r="E61" s="61">
        <v>0.15</v>
      </c>
      <c r="F61" s="61">
        <f>ROUND(1.2,7)</f>
        <v>1.2</v>
      </c>
      <c r="G61" s="61">
        <f>SmtRes!CX5</f>
        <v>4.5</v>
      </c>
      <c r="H61" s="63"/>
      <c r="I61" s="62"/>
      <c r="J61" s="63">
        <f>SmtRes!CZ5</f>
        <v>410.21</v>
      </c>
      <c r="K61" s="62"/>
      <c r="L61" s="63">
        <f>SmtRes!DI5</f>
        <v>1845.95</v>
      </c>
    </row>
    <row r="62" spans="1:83" ht="15" x14ac:dyDescent="0.2">
      <c r="A62" s="58"/>
      <c r="B62" s="61">
        <v>2</v>
      </c>
      <c r="C62" s="58" t="s">
        <v>674</v>
      </c>
      <c r="D62" s="60"/>
      <c r="E62" s="65"/>
      <c r="F62" s="61"/>
      <c r="G62" s="65"/>
      <c r="H62" s="61"/>
      <c r="I62" s="61"/>
      <c r="J62" s="61"/>
      <c r="K62" s="61"/>
      <c r="L62" s="66">
        <f>SUM(L63:L67)-SUMIF(CE63:CE67, 1, L63:L67)</f>
        <v>1080.8600000000006</v>
      </c>
    </row>
    <row r="63" spans="1:83" ht="15" x14ac:dyDescent="0.2">
      <c r="A63" s="58"/>
      <c r="B63" s="61"/>
      <c r="C63" s="58" t="s">
        <v>676</v>
      </c>
      <c r="D63" s="60" t="s">
        <v>482</v>
      </c>
      <c r="E63" s="65"/>
      <c r="F63" s="61"/>
      <c r="G63" s="65">
        <f>Source!V29</f>
        <v>2.4</v>
      </c>
      <c r="H63" s="61"/>
      <c r="I63" s="61"/>
      <c r="J63" s="61"/>
      <c r="K63" s="61"/>
      <c r="L63" s="66">
        <f>SUMIF(CE64:CE67, 1, L64:L67)</f>
        <v>1147.1500000000001</v>
      </c>
      <c r="CE63">
        <v>1</v>
      </c>
    </row>
    <row r="64" spans="1:83" ht="28.5" x14ac:dyDescent="0.2">
      <c r="A64" s="59"/>
      <c r="B64" s="59" t="s">
        <v>486</v>
      </c>
      <c r="C64" s="59" t="s">
        <v>488</v>
      </c>
      <c r="D64" s="60" t="s">
        <v>374</v>
      </c>
      <c r="E64" s="61">
        <v>7.0000000000000007E-2</v>
      </c>
      <c r="F64" s="61">
        <f>ROUND(1.2,7)</f>
        <v>1.2</v>
      </c>
      <c r="G64" s="61">
        <f>SmtRes!CX7</f>
        <v>2.1</v>
      </c>
      <c r="H64" s="63">
        <f>SmtRes!CZ7</f>
        <v>346.73</v>
      </c>
      <c r="I64" s="62">
        <f>SmtRes!AJ7</f>
        <v>1.26</v>
      </c>
      <c r="J64" s="63">
        <f>ROUND(H64*I64, 2)</f>
        <v>436.88</v>
      </c>
      <c r="K64" s="62"/>
      <c r="L64" s="63">
        <f>SmtRes!DG7</f>
        <v>917.45</v>
      </c>
    </row>
    <row r="65" spans="1:83" ht="28.5" x14ac:dyDescent="0.2">
      <c r="A65" s="59"/>
      <c r="B65" s="59" t="s">
        <v>489</v>
      </c>
      <c r="C65" s="59" t="s">
        <v>675</v>
      </c>
      <c r="D65" s="60" t="s">
        <v>482</v>
      </c>
      <c r="E65" s="61">
        <f>SmtRes!DO7*SmtRes!AT7</f>
        <v>7.0000000000000007E-2</v>
      </c>
      <c r="F65" s="61">
        <f>ROUND(1.2,7)</f>
        <v>1.2</v>
      </c>
      <c r="G65" s="61">
        <f>SmtRes!DO7*SmtRes!CX7</f>
        <v>2.1</v>
      </c>
      <c r="H65" s="63"/>
      <c r="I65" s="62"/>
      <c r="J65" s="63">
        <f>ROUND(SmtRes!AG7/SmtRes!DO7, 2)</f>
        <v>477.98</v>
      </c>
      <c r="K65" s="62"/>
      <c r="L65" s="63">
        <f>SmtRes!DH7</f>
        <v>1003.76</v>
      </c>
      <c r="CE65">
        <v>1</v>
      </c>
    </row>
    <row r="66" spans="1:83" ht="28.5" x14ac:dyDescent="0.2">
      <c r="A66" s="59"/>
      <c r="B66" s="59" t="s">
        <v>490</v>
      </c>
      <c r="C66" s="59" t="s">
        <v>492</v>
      </c>
      <c r="D66" s="60" t="s">
        <v>374</v>
      </c>
      <c r="E66" s="61">
        <v>0.01</v>
      </c>
      <c r="F66" s="61">
        <f>ROUND(1.2,7)</f>
        <v>1.2</v>
      </c>
      <c r="G66" s="61">
        <f>SmtRes!CX8</f>
        <v>0.3</v>
      </c>
      <c r="H66" s="63"/>
      <c r="I66" s="62"/>
      <c r="J66" s="63">
        <f>SmtRes!CZ8</f>
        <v>544.70000000000005</v>
      </c>
      <c r="K66" s="62"/>
      <c r="L66" s="63">
        <f>SmtRes!DG8</f>
        <v>163.41</v>
      </c>
    </row>
    <row r="67" spans="1:83" ht="28.5" x14ac:dyDescent="0.2">
      <c r="A67" s="59"/>
      <c r="B67" s="59" t="s">
        <v>489</v>
      </c>
      <c r="C67" s="67" t="s">
        <v>675</v>
      </c>
      <c r="D67" s="68" t="s">
        <v>482</v>
      </c>
      <c r="E67" s="69">
        <f>SmtRes!DO8*SmtRes!AT8</f>
        <v>0.01</v>
      </c>
      <c r="F67" s="69">
        <f>ROUND(1.2,7)</f>
        <v>1.2</v>
      </c>
      <c r="G67" s="69">
        <f>SmtRes!DO8*SmtRes!CX8</f>
        <v>0.3</v>
      </c>
      <c r="H67" s="70"/>
      <c r="I67" s="71"/>
      <c r="J67" s="70">
        <f>ROUND(SmtRes!AG8/SmtRes!DO8, 2)</f>
        <v>477.98</v>
      </c>
      <c r="K67" s="71"/>
      <c r="L67" s="70">
        <f>SmtRes!DH8</f>
        <v>143.38999999999999</v>
      </c>
      <c r="CE67">
        <v>1</v>
      </c>
    </row>
    <row r="68" spans="1:83" ht="15" x14ac:dyDescent="0.2">
      <c r="A68" s="59"/>
      <c r="B68" s="59"/>
      <c r="C68" s="73" t="s">
        <v>677</v>
      </c>
      <c r="D68" s="60"/>
      <c r="E68" s="61"/>
      <c r="F68" s="61"/>
      <c r="G68" s="61"/>
      <c r="H68" s="63"/>
      <c r="I68" s="62"/>
      <c r="J68" s="63"/>
      <c r="K68" s="62"/>
      <c r="L68" s="63">
        <f>L60+L62+L63</f>
        <v>4073.9600000000005</v>
      </c>
    </row>
    <row r="69" spans="1:83" ht="14.25" x14ac:dyDescent="0.2">
      <c r="A69" s="59"/>
      <c r="B69" s="59"/>
      <c r="C69" s="59" t="s">
        <v>678</v>
      </c>
      <c r="D69" s="60"/>
      <c r="E69" s="61"/>
      <c r="F69" s="61"/>
      <c r="G69" s="61"/>
      <c r="H69" s="63"/>
      <c r="I69" s="62"/>
      <c r="J69" s="63"/>
      <c r="K69" s="62"/>
      <c r="L69" s="63">
        <f>SUM(AR58:AR72)+SUM(AS58:AS72)+SUM(AT58:AT72)+SUM(AU58:AU72)+SUM(AV58:AV72)</f>
        <v>2993.1000000000004</v>
      </c>
    </row>
    <row r="70" spans="1:83" ht="14.25" x14ac:dyDescent="0.2">
      <c r="A70" s="59"/>
      <c r="B70" s="59" t="s">
        <v>27</v>
      </c>
      <c r="C70" s="59" t="s">
        <v>679</v>
      </c>
      <c r="D70" s="60" t="s">
        <v>623</v>
      </c>
      <c r="E70" s="61">
        <f>Source!BZ29</f>
        <v>103</v>
      </c>
      <c r="F70" s="61"/>
      <c r="G70" s="61">
        <f>Source!AT29</f>
        <v>103</v>
      </c>
      <c r="H70" s="63"/>
      <c r="I70" s="62"/>
      <c r="J70" s="63"/>
      <c r="K70" s="62"/>
      <c r="L70" s="63">
        <f>SUM(AZ58:AZ72)</f>
        <v>3082.89</v>
      </c>
    </row>
    <row r="71" spans="1:83" ht="14.25" x14ac:dyDescent="0.2">
      <c r="A71" s="67"/>
      <c r="B71" s="67" t="s">
        <v>28</v>
      </c>
      <c r="C71" s="67" t="s">
        <v>680</v>
      </c>
      <c r="D71" s="68" t="s">
        <v>623</v>
      </c>
      <c r="E71" s="69">
        <f>Source!CA29</f>
        <v>60</v>
      </c>
      <c r="F71" s="69"/>
      <c r="G71" s="69">
        <f>Source!AU29</f>
        <v>60</v>
      </c>
      <c r="H71" s="70"/>
      <c r="I71" s="71"/>
      <c r="J71" s="70"/>
      <c r="K71" s="71"/>
      <c r="L71" s="70">
        <f>SUM(BA58:BA72)</f>
        <v>1795.86</v>
      </c>
    </row>
    <row r="72" spans="1:83" ht="15" x14ac:dyDescent="0.2">
      <c r="C72" s="75" t="s">
        <v>681</v>
      </c>
      <c r="D72" s="75"/>
      <c r="E72" s="75"/>
      <c r="F72" s="75"/>
      <c r="G72" s="75"/>
      <c r="H72" s="75"/>
      <c r="I72" s="76">
        <f>K72/E58</f>
        <v>358.10840000000002</v>
      </c>
      <c r="J72" s="76"/>
      <c r="K72" s="76">
        <f>L60+L62+L70+L71+L63</f>
        <v>8952.7100000000009</v>
      </c>
      <c r="L72" s="76"/>
      <c r="AD72">
        <f>ROUND((Source!AT29/100)*((ROUND(SUMIF(SmtRes!AQ5:'SmtRes'!AQ8,"=1",SmtRes!AD5:'SmtRes'!AD8)*Source!I29, 2)+ROUND(SUMIF(SmtRes!AQ5:'SmtRes'!AQ8,"=1",SmtRes!AC5:'SmtRes'!AC8)*Source!I29, 2))), 2)</f>
        <v>35178.879999999997</v>
      </c>
      <c r="AE72">
        <f>ROUND((Source!AU29/100)*((ROUND(SUMIF(SmtRes!AQ5:'SmtRes'!AQ8,"=1",SmtRes!AD5:'SmtRes'!AD8)*Source!I29, 2)+ROUND(SUMIF(SmtRes!AQ5:'SmtRes'!AQ8,"=1",SmtRes!AC5:'SmtRes'!AC8)*Source!I29, 2))), 2)</f>
        <v>20492.55</v>
      </c>
      <c r="AN72" s="72">
        <f>L60+L62+L70+L71+L63</f>
        <v>8952.7100000000009</v>
      </c>
      <c r="AO72" s="72">
        <f>L62</f>
        <v>1080.8600000000006</v>
      </c>
      <c r="AQ72" t="s">
        <v>682</v>
      </c>
      <c r="AR72" s="72">
        <f>L60</f>
        <v>1845.95</v>
      </c>
      <c r="AT72" s="72">
        <f>L63</f>
        <v>1147.1500000000001</v>
      </c>
      <c r="AV72" t="s">
        <v>682</v>
      </c>
      <c r="AW72">
        <f>0</f>
        <v>0</v>
      </c>
      <c r="AZ72">
        <f>Source!X29</f>
        <v>3082.89</v>
      </c>
      <c r="BA72">
        <f>Source!Y29</f>
        <v>1795.86</v>
      </c>
      <c r="CD72">
        <v>1</v>
      </c>
    </row>
    <row r="73" spans="1:83" ht="122.25" x14ac:dyDescent="0.2">
      <c r="A73" s="57" t="s">
        <v>33</v>
      </c>
      <c r="B73" s="59" t="s">
        <v>685</v>
      </c>
      <c r="C73" s="59" t="s">
        <v>686</v>
      </c>
      <c r="D73" s="60" t="str">
        <f>Source!H30</f>
        <v>ШТ</v>
      </c>
      <c r="E73" s="61">
        <f>Source!K30</f>
        <v>23</v>
      </c>
      <c r="F73" s="61"/>
      <c r="G73" s="61">
        <f>Source!I30</f>
        <v>23</v>
      </c>
      <c r="H73" s="63"/>
      <c r="I73" s="62"/>
      <c r="J73" s="63"/>
      <c r="K73" s="62"/>
      <c r="L73" s="63"/>
    </row>
    <row r="74" spans="1:83" ht="165.75" x14ac:dyDescent="0.2">
      <c r="B74" s="64" t="str">
        <f>Source!EO30</f>
        <v>Поправка: 421/пр_2020_прил.10_т.5_п.4_гр.3</v>
      </c>
      <c r="C74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" spans="1:83" ht="15" x14ac:dyDescent="0.2">
      <c r="A75" s="58"/>
      <c r="B75" s="61">
        <v>1</v>
      </c>
      <c r="C75" s="58" t="s">
        <v>673</v>
      </c>
      <c r="D75" s="60" t="s">
        <v>482</v>
      </c>
      <c r="E75" s="65"/>
      <c r="F75" s="61"/>
      <c r="G75" s="65">
        <f>Source!U30</f>
        <v>6.9</v>
      </c>
      <c r="H75" s="61"/>
      <c r="I75" s="61"/>
      <c r="J75" s="61"/>
      <c r="K75" s="61"/>
      <c r="L75" s="66">
        <f>SUM(L76:L76)-SUMIF(CE76:CE76, 1, L76:L76)</f>
        <v>2805.82</v>
      </c>
    </row>
    <row r="76" spans="1:83" ht="28.5" x14ac:dyDescent="0.2">
      <c r="A76" s="59"/>
      <c r="B76" s="59" t="s">
        <v>495</v>
      </c>
      <c r="C76" s="59" t="s">
        <v>496</v>
      </c>
      <c r="D76" s="60" t="s">
        <v>482</v>
      </c>
      <c r="E76" s="61">
        <v>0.25</v>
      </c>
      <c r="F76" s="61">
        <f>ROUND(1.2,7)</f>
        <v>1.2</v>
      </c>
      <c r="G76" s="61">
        <f>SmtRes!CX9</f>
        <v>6.9</v>
      </c>
      <c r="H76" s="63"/>
      <c r="I76" s="62"/>
      <c r="J76" s="63">
        <f>SmtRes!CZ9</f>
        <v>406.64</v>
      </c>
      <c r="K76" s="62"/>
      <c r="L76" s="63">
        <f>SmtRes!DI9</f>
        <v>2805.82</v>
      </c>
    </row>
    <row r="77" spans="1:83" ht="15" x14ac:dyDescent="0.2">
      <c r="A77" s="58"/>
      <c r="B77" s="61">
        <v>2</v>
      </c>
      <c r="C77" s="58" t="s">
        <v>674</v>
      </c>
      <c r="D77" s="60"/>
      <c r="E77" s="65"/>
      <c r="F77" s="61"/>
      <c r="G77" s="65"/>
      <c r="H77" s="61"/>
      <c r="I77" s="61"/>
      <c r="J77" s="61"/>
      <c r="K77" s="61"/>
      <c r="L77" s="66">
        <f>SUM(L78:L81)-SUMIF(CE78:CE81, 1, L78:L81)</f>
        <v>2216.6999999999994</v>
      </c>
    </row>
    <row r="78" spans="1:83" ht="15" x14ac:dyDescent="0.2">
      <c r="A78" s="58"/>
      <c r="B78" s="61"/>
      <c r="C78" s="58" t="s">
        <v>676</v>
      </c>
      <c r="D78" s="60" t="s">
        <v>482</v>
      </c>
      <c r="E78" s="65"/>
      <c r="F78" s="61"/>
      <c r="G78" s="65">
        <f>Source!V30</f>
        <v>3.8639999999999999</v>
      </c>
      <c r="H78" s="61"/>
      <c r="I78" s="61"/>
      <c r="J78" s="61"/>
      <c r="K78" s="61"/>
      <c r="L78" s="66">
        <f>SUMIF(CE79:CE81, 1, L79:L81)</f>
        <v>1846.91</v>
      </c>
      <c r="CE78">
        <v>1</v>
      </c>
    </row>
    <row r="79" spans="1:83" ht="28.5" x14ac:dyDescent="0.2">
      <c r="A79" s="59"/>
      <c r="B79" s="59" t="s">
        <v>497</v>
      </c>
      <c r="C79" s="59" t="s">
        <v>499</v>
      </c>
      <c r="D79" s="60" t="s">
        <v>374</v>
      </c>
      <c r="E79" s="61">
        <v>0.14000000000000001</v>
      </c>
      <c r="F79" s="61">
        <f>ROUND(1.2,7)</f>
        <v>1.2</v>
      </c>
      <c r="G79" s="61">
        <f>SmtRes!CX11</f>
        <v>3.8639999999999999</v>
      </c>
      <c r="H79" s="63"/>
      <c r="I79" s="62"/>
      <c r="J79" s="63">
        <f>SmtRes!CZ11</f>
        <v>12.95</v>
      </c>
      <c r="K79" s="62"/>
      <c r="L79" s="63">
        <f>SmtRes!DG11</f>
        <v>50.04</v>
      </c>
    </row>
    <row r="80" spans="1:83" ht="28.5" x14ac:dyDescent="0.2">
      <c r="A80" s="59"/>
      <c r="B80" s="59" t="s">
        <v>500</v>
      </c>
      <c r="C80" s="59" t="s">
        <v>502</v>
      </c>
      <c r="D80" s="60" t="s">
        <v>374</v>
      </c>
      <c r="E80" s="61">
        <v>0.14000000000000001</v>
      </c>
      <c r="F80" s="61">
        <f>ROUND(1.2,7)</f>
        <v>1.2</v>
      </c>
      <c r="G80" s="61">
        <f>SmtRes!CX12</f>
        <v>3.8639999999999999</v>
      </c>
      <c r="H80" s="63"/>
      <c r="I80" s="62"/>
      <c r="J80" s="63">
        <f>SmtRes!CZ12</f>
        <v>560.73</v>
      </c>
      <c r="K80" s="62"/>
      <c r="L80" s="63">
        <f>SmtRes!DG12</f>
        <v>2166.66</v>
      </c>
    </row>
    <row r="81" spans="1:83" ht="28.5" x14ac:dyDescent="0.2">
      <c r="A81" s="59"/>
      <c r="B81" s="59" t="s">
        <v>489</v>
      </c>
      <c r="C81" s="67" t="s">
        <v>675</v>
      </c>
      <c r="D81" s="68" t="s">
        <v>482</v>
      </c>
      <c r="E81" s="69">
        <f>SmtRes!DO12*SmtRes!AT12</f>
        <v>0.14000000000000001</v>
      </c>
      <c r="F81" s="69">
        <f>ROUND(1.2,7)</f>
        <v>1.2</v>
      </c>
      <c r="G81" s="69">
        <f>SmtRes!DO12*SmtRes!CX12</f>
        <v>3.8639999999999999</v>
      </c>
      <c r="H81" s="70"/>
      <c r="I81" s="71"/>
      <c r="J81" s="70">
        <f>ROUND(SmtRes!AG12/SmtRes!DO12, 2)</f>
        <v>477.98</v>
      </c>
      <c r="K81" s="71"/>
      <c r="L81" s="70">
        <f>SmtRes!DH12</f>
        <v>1846.91</v>
      </c>
      <c r="CE81">
        <v>1</v>
      </c>
    </row>
    <row r="82" spans="1:83" ht="15" x14ac:dyDescent="0.2">
      <c r="A82" s="59"/>
      <c r="B82" s="59"/>
      <c r="C82" s="73" t="s">
        <v>677</v>
      </c>
      <c r="D82" s="60"/>
      <c r="E82" s="61"/>
      <c r="F82" s="61"/>
      <c r="G82" s="61"/>
      <c r="H82" s="63"/>
      <c r="I82" s="62"/>
      <c r="J82" s="63"/>
      <c r="K82" s="62"/>
      <c r="L82" s="63">
        <f>L75+L77+L78</f>
        <v>6869.4299999999994</v>
      </c>
    </row>
    <row r="83" spans="1:83" ht="14.25" x14ac:dyDescent="0.2">
      <c r="A83" s="59"/>
      <c r="B83" s="59"/>
      <c r="C83" s="59" t="s">
        <v>678</v>
      </c>
      <c r="D83" s="60"/>
      <c r="E83" s="61"/>
      <c r="F83" s="61"/>
      <c r="G83" s="61"/>
      <c r="H83" s="63"/>
      <c r="I83" s="62"/>
      <c r="J83" s="63"/>
      <c r="K83" s="62"/>
      <c r="L83" s="63">
        <f>SUM(AR73:AR86)+SUM(AS73:AS86)+SUM(AT73:AT86)+SUM(AU73:AU86)+SUM(AV73:AV86)</f>
        <v>4652.7300000000005</v>
      </c>
    </row>
    <row r="84" spans="1:83" ht="14.25" x14ac:dyDescent="0.2">
      <c r="A84" s="59"/>
      <c r="B84" s="59" t="s">
        <v>27</v>
      </c>
      <c r="C84" s="59" t="s">
        <v>679</v>
      </c>
      <c r="D84" s="60" t="s">
        <v>623</v>
      </c>
      <c r="E84" s="61">
        <f>Source!BZ30</f>
        <v>103</v>
      </c>
      <c r="F84" s="61"/>
      <c r="G84" s="61">
        <f>Source!AT30</f>
        <v>103</v>
      </c>
      <c r="H84" s="63"/>
      <c r="I84" s="62"/>
      <c r="J84" s="63"/>
      <c r="K84" s="62"/>
      <c r="L84" s="63">
        <f>SUM(AZ73:AZ86)</f>
        <v>4792.3100000000004</v>
      </c>
    </row>
    <row r="85" spans="1:83" ht="14.25" x14ac:dyDescent="0.2">
      <c r="A85" s="67"/>
      <c r="B85" s="67" t="s">
        <v>28</v>
      </c>
      <c r="C85" s="67" t="s">
        <v>680</v>
      </c>
      <c r="D85" s="68" t="s">
        <v>623</v>
      </c>
      <c r="E85" s="69">
        <f>Source!CA30</f>
        <v>60</v>
      </c>
      <c r="F85" s="69"/>
      <c r="G85" s="69">
        <f>Source!AU30</f>
        <v>60</v>
      </c>
      <c r="H85" s="70"/>
      <c r="I85" s="71"/>
      <c r="J85" s="70"/>
      <c r="K85" s="71"/>
      <c r="L85" s="70">
        <f>SUM(BA73:BA86)</f>
        <v>2791.64</v>
      </c>
    </row>
    <row r="86" spans="1:83" ht="15" x14ac:dyDescent="0.2">
      <c r="C86" s="75" t="s">
        <v>681</v>
      </c>
      <c r="D86" s="75"/>
      <c r="E86" s="75"/>
      <c r="F86" s="75"/>
      <c r="G86" s="75"/>
      <c r="H86" s="75"/>
      <c r="I86" s="76">
        <f>K86/E73</f>
        <v>628.40782608695645</v>
      </c>
      <c r="J86" s="76"/>
      <c r="K86" s="76">
        <f>L75+L77+L84+L85+L78</f>
        <v>14453.38</v>
      </c>
      <c r="L86" s="76"/>
      <c r="AD86">
        <f>ROUND((Source!AT30/100)*((ROUND(SUMIF(SmtRes!AQ9:'SmtRes'!AQ12,"=1",SmtRes!AD9:'SmtRes'!AD12)*Source!I30, 2)+ROUND(SUMIF(SmtRes!AQ9:'SmtRes'!AQ12,"=1",SmtRes!AC9:'SmtRes'!AC12)*Source!I30, 2))), 2)</f>
        <v>20956.650000000001</v>
      </c>
      <c r="AE86">
        <f>ROUND((Source!AU30/100)*((ROUND(SUMIF(SmtRes!AQ9:'SmtRes'!AQ12,"=1",SmtRes!AD9:'SmtRes'!AD12)*Source!I30, 2)+ROUND(SUMIF(SmtRes!AQ9:'SmtRes'!AQ12,"=1",SmtRes!AC9:'SmtRes'!AC12)*Source!I30, 2))), 2)</f>
        <v>12207.76</v>
      </c>
      <c r="AN86" s="72">
        <f>L75+L77+L84+L85+L78</f>
        <v>14453.38</v>
      </c>
      <c r="AO86" s="72">
        <f>L77</f>
        <v>2216.6999999999994</v>
      </c>
      <c r="AQ86" t="s">
        <v>682</v>
      </c>
      <c r="AR86" s="72">
        <f>L75</f>
        <v>2805.82</v>
      </c>
      <c r="AT86" s="72">
        <f>L78</f>
        <v>1846.91</v>
      </c>
      <c r="AV86" t="s">
        <v>682</v>
      </c>
      <c r="AW86">
        <f>0</f>
        <v>0</v>
      </c>
      <c r="AZ86">
        <f>Source!X30</f>
        <v>4792.3100000000004</v>
      </c>
      <c r="BA86">
        <f>Source!Y30</f>
        <v>2791.64</v>
      </c>
      <c r="CD86">
        <v>1</v>
      </c>
    </row>
    <row r="87" spans="1:83" ht="122.25" x14ac:dyDescent="0.2">
      <c r="A87" s="57" t="s">
        <v>37</v>
      </c>
      <c r="B87" s="59" t="s">
        <v>687</v>
      </c>
      <c r="C87" s="59" t="s">
        <v>688</v>
      </c>
      <c r="D87" s="60" t="str">
        <f>Source!H31</f>
        <v>ШТ</v>
      </c>
      <c r="E87" s="61">
        <f>Source!K31</f>
        <v>4</v>
      </c>
      <c r="F87" s="61"/>
      <c r="G87" s="61">
        <f>Source!I31</f>
        <v>4</v>
      </c>
      <c r="H87" s="63"/>
      <c r="I87" s="62"/>
      <c r="J87" s="63"/>
      <c r="K87" s="62"/>
      <c r="L87" s="63"/>
    </row>
    <row r="88" spans="1:83" ht="165.75" x14ac:dyDescent="0.2">
      <c r="B88" s="64" t="str">
        <f>Source!EO31</f>
        <v>Поправка: 421/пр_2020_прил.10_т.5_п.4_гр.3</v>
      </c>
      <c r="C88" s="64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" spans="1:83" ht="15" x14ac:dyDescent="0.2">
      <c r="A89" s="58"/>
      <c r="B89" s="61">
        <v>1</v>
      </c>
      <c r="C89" s="58" t="s">
        <v>673</v>
      </c>
      <c r="D89" s="60" t="s">
        <v>482</v>
      </c>
      <c r="E89" s="65"/>
      <c r="F89" s="61"/>
      <c r="G89" s="65">
        <f>Source!U31</f>
        <v>1.44</v>
      </c>
      <c r="H89" s="61"/>
      <c r="I89" s="61"/>
      <c r="J89" s="61"/>
      <c r="K89" s="61"/>
      <c r="L89" s="66">
        <f>SUM(L90:L90)-SUMIF(CE90:CE90, 1, L90:L90)</f>
        <v>585.55999999999995</v>
      </c>
    </row>
    <row r="90" spans="1:83" ht="28.5" x14ac:dyDescent="0.2">
      <c r="A90" s="59"/>
      <c r="B90" s="59" t="s">
        <v>495</v>
      </c>
      <c r="C90" s="59" t="s">
        <v>496</v>
      </c>
      <c r="D90" s="60" t="s">
        <v>482</v>
      </c>
      <c r="E90" s="61">
        <v>0.3</v>
      </c>
      <c r="F90" s="61">
        <f>ROUND(1.2,7)</f>
        <v>1.2</v>
      </c>
      <c r="G90" s="61">
        <f>SmtRes!CX13</f>
        <v>1.44</v>
      </c>
      <c r="H90" s="63"/>
      <c r="I90" s="62"/>
      <c r="J90" s="63">
        <f>SmtRes!CZ13</f>
        <v>406.64</v>
      </c>
      <c r="K90" s="62"/>
      <c r="L90" s="63">
        <f>SmtRes!DI13</f>
        <v>585.55999999999995</v>
      </c>
    </row>
    <row r="91" spans="1:83" ht="15" x14ac:dyDescent="0.2">
      <c r="A91" s="58"/>
      <c r="B91" s="61">
        <v>2</v>
      </c>
      <c r="C91" s="58" t="s">
        <v>674</v>
      </c>
      <c r="D91" s="60"/>
      <c r="E91" s="65"/>
      <c r="F91" s="61"/>
      <c r="G91" s="65"/>
      <c r="H91" s="61"/>
      <c r="I91" s="61"/>
      <c r="J91" s="61"/>
      <c r="K91" s="61"/>
      <c r="L91" s="66">
        <f>SUM(L92:L95)-SUMIF(CE92:CE95, 1, L92:L95)</f>
        <v>440.59000000000003</v>
      </c>
    </row>
    <row r="92" spans="1:83" ht="15" x14ac:dyDescent="0.2">
      <c r="A92" s="58"/>
      <c r="B92" s="61"/>
      <c r="C92" s="58" t="s">
        <v>676</v>
      </c>
      <c r="D92" s="60" t="s">
        <v>482</v>
      </c>
      <c r="E92" s="65"/>
      <c r="F92" s="61"/>
      <c r="G92" s="65">
        <f>Source!V31</f>
        <v>0.76800000000000002</v>
      </c>
      <c r="H92" s="61"/>
      <c r="I92" s="61"/>
      <c r="J92" s="61"/>
      <c r="K92" s="61"/>
      <c r="L92" s="66">
        <f>SUMIF(CE93:CE95, 1, L93:L95)</f>
        <v>367.09</v>
      </c>
      <c r="CE92">
        <v>1</v>
      </c>
    </row>
    <row r="93" spans="1:83" ht="28.5" x14ac:dyDescent="0.2">
      <c r="A93" s="59"/>
      <c r="B93" s="59" t="s">
        <v>497</v>
      </c>
      <c r="C93" s="59" t="s">
        <v>499</v>
      </c>
      <c r="D93" s="60" t="s">
        <v>374</v>
      </c>
      <c r="E93" s="61">
        <v>0.16</v>
      </c>
      <c r="F93" s="61">
        <f>ROUND(1.2,7)</f>
        <v>1.2</v>
      </c>
      <c r="G93" s="61">
        <f>SmtRes!CX15</f>
        <v>0.76800000000000002</v>
      </c>
      <c r="H93" s="63"/>
      <c r="I93" s="62"/>
      <c r="J93" s="63">
        <f>SmtRes!CZ15</f>
        <v>12.95</v>
      </c>
      <c r="K93" s="62"/>
      <c r="L93" s="63">
        <f>SmtRes!DG15</f>
        <v>9.9499999999999993</v>
      </c>
    </row>
    <row r="94" spans="1:83" ht="28.5" x14ac:dyDescent="0.2">
      <c r="A94" s="59"/>
      <c r="B94" s="59" t="s">
        <v>500</v>
      </c>
      <c r="C94" s="59" t="s">
        <v>502</v>
      </c>
      <c r="D94" s="60" t="s">
        <v>374</v>
      </c>
      <c r="E94" s="61">
        <v>0.16</v>
      </c>
      <c r="F94" s="61">
        <f>ROUND(1.2,7)</f>
        <v>1.2</v>
      </c>
      <c r="G94" s="61">
        <f>SmtRes!CX16</f>
        <v>0.76800000000000002</v>
      </c>
      <c r="H94" s="63"/>
      <c r="I94" s="62"/>
      <c r="J94" s="63">
        <f>SmtRes!CZ16</f>
        <v>560.73</v>
      </c>
      <c r="K94" s="62"/>
      <c r="L94" s="63">
        <f>SmtRes!DG16</f>
        <v>430.64</v>
      </c>
    </row>
    <row r="95" spans="1:83" ht="28.5" x14ac:dyDescent="0.2">
      <c r="A95" s="59"/>
      <c r="B95" s="59" t="s">
        <v>489</v>
      </c>
      <c r="C95" s="67" t="s">
        <v>675</v>
      </c>
      <c r="D95" s="68" t="s">
        <v>482</v>
      </c>
      <c r="E95" s="69">
        <f>SmtRes!DO16*SmtRes!AT16</f>
        <v>0.16</v>
      </c>
      <c r="F95" s="69">
        <f>ROUND(1.2,7)</f>
        <v>1.2</v>
      </c>
      <c r="G95" s="69">
        <f>SmtRes!DO16*SmtRes!CX16</f>
        <v>0.76800000000000002</v>
      </c>
      <c r="H95" s="70"/>
      <c r="I95" s="71"/>
      <c r="J95" s="70">
        <f>ROUND(SmtRes!AG16/SmtRes!DO16, 2)</f>
        <v>477.98</v>
      </c>
      <c r="K95" s="71"/>
      <c r="L95" s="70">
        <f>SmtRes!DH16</f>
        <v>367.09</v>
      </c>
      <c r="CE95">
        <v>1</v>
      </c>
    </row>
    <row r="96" spans="1:83" ht="15" x14ac:dyDescent="0.2">
      <c r="A96" s="59"/>
      <c r="B96" s="59"/>
      <c r="C96" s="73" t="s">
        <v>677</v>
      </c>
      <c r="D96" s="60"/>
      <c r="E96" s="61"/>
      <c r="F96" s="61"/>
      <c r="G96" s="61"/>
      <c r="H96" s="63"/>
      <c r="I96" s="62"/>
      <c r="J96" s="63"/>
      <c r="K96" s="62"/>
      <c r="L96" s="63">
        <f>L89+L91+L92</f>
        <v>1393.24</v>
      </c>
    </row>
    <row r="97" spans="1:83" ht="14.25" x14ac:dyDescent="0.2">
      <c r="A97" s="59"/>
      <c r="B97" s="59"/>
      <c r="C97" s="59" t="s">
        <v>678</v>
      </c>
      <c r="D97" s="60"/>
      <c r="E97" s="61"/>
      <c r="F97" s="61"/>
      <c r="G97" s="61"/>
      <c r="H97" s="63"/>
      <c r="I97" s="62"/>
      <c r="J97" s="63"/>
      <c r="K97" s="62"/>
      <c r="L97" s="63">
        <f>SUM(AR87:AR100)+SUM(AS87:AS100)+SUM(AT87:AT100)+SUM(AU87:AU100)+SUM(AV87:AV100)</f>
        <v>952.64999999999986</v>
      </c>
    </row>
    <row r="98" spans="1:83" ht="14.25" x14ac:dyDescent="0.2">
      <c r="A98" s="59"/>
      <c r="B98" s="59" t="s">
        <v>27</v>
      </c>
      <c r="C98" s="59" t="s">
        <v>679</v>
      </c>
      <c r="D98" s="60" t="s">
        <v>623</v>
      </c>
      <c r="E98" s="61">
        <f>Source!BZ31</f>
        <v>103</v>
      </c>
      <c r="F98" s="61"/>
      <c r="G98" s="61">
        <f>Source!AT31</f>
        <v>103</v>
      </c>
      <c r="H98" s="63"/>
      <c r="I98" s="62"/>
      <c r="J98" s="63"/>
      <c r="K98" s="62"/>
      <c r="L98" s="63">
        <f>SUM(AZ87:AZ100)</f>
        <v>981.23</v>
      </c>
    </row>
    <row r="99" spans="1:83" ht="14.25" x14ac:dyDescent="0.2">
      <c r="A99" s="67"/>
      <c r="B99" s="67" t="s">
        <v>28</v>
      </c>
      <c r="C99" s="67" t="s">
        <v>680</v>
      </c>
      <c r="D99" s="68" t="s">
        <v>623</v>
      </c>
      <c r="E99" s="69">
        <f>Source!CA31</f>
        <v>60</v>
      </c>
      <c r="F99" s="69"/>
      <c r="G99" s="69">
        <f>Source!AU31</f>
        <v>60</v>
      </c>
      <c r="H99" s="70"/>
      <c r="I99" s="71"/>
      <c r="J99" s="70"/>
      <c r="K99" s="71"/>
      <c r="L99" s="70">
        <f>SUM(BA87:BA100)</f>
        <v>571.59</v>
      </c>
    </row>
    <row r="100" spans="1:83" ht="15" x14ac:dyDescent="0.2">
      <c r="C100" s="75" t="s">
        <v>681</v>
      </c>
      <c r="D100" s="75"/>
      <c r="E100" s="75"/>
      <c r="F100" s="75"/>
      <c r="G100" s="75"/>
      <c r="H100" s="75"/>
      <c r="I100" s="76">
        <f>K100/E87</f>
        <v>736.5150000000001</v>
      </c>
      <c r="J100" s="76"/>
      <c r="K100" s="76">
        <f>L89+L91+L98+L99+L92</f>
        <v>2946.0600000000004</v>
      </c>
      <c r="L100" s="76"/>
      <c r="AD100">
        <f>ROUND((Source!AT31/100)*((ROUND(SUMIF(SmtRes!AQ13:'SmtRes'!AQ16,"=1",SmtRes!AD13:'SmtRes'!AD16)*Source!I31, 2)+ROUND(SUMIF(SmtRes!AQ13:'SmtRes'!AQ16,"=1",SmtRes!AC13:'SmtRes'!AC16)*Source!I31, 2))), 2)</f>
        <v>3644.63</v>
      </c>
      <c r="AE100">
        <f>ROUND((Source!AU31/100)*((ROUND(SUMIF(SmtRes!AQ13:'SmtRes'!AQ16,"=1",SmtRes!AD13:'SmtRes'!AD16)*Source!I31, 2)+ROUND(SUMIF(SmtRes!AQ13:'SmtRes'!AQ16,"=1",SmtRes!AC13:'SmtRes'!AC16)*Source!I31, 2))), 2)</f>
        <v>2123.09</v>
      </c>
      <c r="AN100" s="72">
        <f>L89+L91+L98+L99+L92</f>
        <v>2946.0600000000004</v>
      </c>
      <c r="AO100" s="72">
        <f>L91</f>
        <v>440.59000000000003</v>
      </c>
      <c r="AQ100" t="s">
        <v>682</v>
      </c>
      <c r="AR100" s="72">
        <f>L89</f>
        <v>585.55999999999995</v>
      </c>
      <c r="AT100" s="72">
        <f>L92</f>
        <v>367.09</v>
      </c>
      <c r="AV100" t="s">
        <v>682</v>
      </c>
      <c r="AW100">
        <f>0</f>
        <v>0</v>
      </c>
      <c r="AZ100">
        <f>Source!X31</f>
        <v>981.23</v>
      </c>
      <c r="BA100">
        <f>Source!Y31</f>
        <v>571.59</v>
      </c>
      <c r="CD100">
        <v>1</v>
      </c>
    </row>
    <row r="101" spans="1:83" ht="79.5" x14ac:dyDescent="0.2">
      <c r="A101" s="57" t="s">
        <v>41</v>
      </c>
      <c r="B101" s="59" t="s">
        <v>689</v>
      </c>
      <c r="C101" s="59" t="s">
        <v>690</v>
      </c>
      <c r="D101" s="60" t="str">
        <f>Source!H32</f>
        <v>ШТ</v>
      </c>
      <c r="E101" s="61">
        <f>Source!K32</f>
        <v>23</v>
      </c>
      <c r="F101" s="61"/>
      <c r="G101" s="61">
        <f>Source!I32</f>
        <v>23</v>
      </c>
      <c r="H101" s="63"/>
      <c r="I101" s="62"/>
      <c r="J101" s="63"/>
      <c r="K101" s="62"/>
      <c r="L101" s="63"/>
    </row>
    <row r="102" spans="1:83" ht="165.75" x14ac:dyDescent="0.2">
      <c r="B102" s="64" t="str">
        <f>Source!EO32</f>
        <v>Поправка: 421/пр_2020_прил.10_т.5_п.4_гр.3</v>
      </c>
      <c r="C102" s="64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" spans="1:83" ht="15" x14ac:dyDescent="0.2">
      <c r="A103" s="58"/>
      <c r="B103" s="61">
        <v>1</v>
      </c>
      <c r="C103" s="58" t="s">
        <v>673</v>
      </c>
      <c r="D103" s="60" t="s">
        <v>482</v>
      </c>
      <c r="E103" s="65"/>
      <c r="F103" s="61"/>
      <c r="G103" s="65">
        <f>Source!U32</f>
        <v>22.356000000000002</v>
      </c>
      <c r="H103" s="61"/>
      <c r="I103" s="61"/>
      <c r="J103" s="61"/>
      <c r="K103" s="61"/>
      <c r="L103" s="66">
        <f>SUM(L104:L104)-SUMIF(CE104:CE104, 1, L104:L104)</f>
        <v>10087.700000000001</v>
      </c>
    </row>
    <row r="104" spans="1:83" ht="28.5" x14ac:dyDescent="0.2">
      <c r="A104" s="59"/>
      <c r="B104" s="59" t="s">
        <v>503</v>
      </c>
      <c r="C104" s="59" t="s">
        <v>504</v>
      </c>
      <c r="D104" s="60" t="s">
        <v>482</v>
      </c>
      <c r="E104" s="61">
        <v>0.81</v>
      </c>
      <c r="F104" s="61">
        <f>ROUND(1.2,7)</f>
        <v>1.2</v>
      </c>
      <c r="G104" s="61">
        <f>SmtRes!CX17</f>
        <v>22.356000000000002</v>
      </c>
      <c r="H104" s="63"/>
      <c r="I104" s="62"/>
      <c r="J104" s="63">
        <f>SmtRes!CZ17</f>
        <v>451.23</v>
      </c>
      <c r="K104" s="62"/>
      <c r="L104" s="63">
        <f>SmtRes!DI17</f>
        <v>10087.700000000001</v>
      </c>
    </row>
    <row r="105" spans="1:83" ht="15" x14ac:dyDescent="0.2">
      <c r="A105" s="58"/>
      <c r="B105" s="61">
        <v>2</v>
      </c>
      <c r="C105" s="58" t="s">
        <v>674</v>
      </c>
      <c r="D105" s="60"/>
      <c r="E105" s="65"/>
      <c r="F105" s="61"/>
      <c r="G105" s="65"/>
      <c r="H105" s="61"/>
      <c r="I105" s="61"/>
      <c r="J105" s="61"/>
      <c r="K105" s="61"/>
      <c r="L105" s="66">
        <f>SUM(L106:L110)-SUMIF(CE106:CE110, 1, L106:L110)</f>
        <v>22604.090000000004</v>
      </c>
    </row>
    <row r="106" spans="1:83" ht="15" x14ac:dyDescent="0.2">
      <c r="A106" s="58"/>
      <c r="B106" s="61"/>
      <c r="C106" s="58" t="s">
        <v>676</v>
      </c>
      <c r="D106" s="60" t="s">
        <v>482</v>
      </c>
      <c r="E106" s="65"/>
      <c r="F106" s="61"/>
      <c r="G106" s="65">
        <f>Source!V32</f>
        <v>13.248000000000001</v>
      </c>
      <c r="H106" s="61"/>
      <c r="I106" s="61"/>
      <c r="J106" s="61"/>
      <c r="K106" s="61"/>
      <c r="L106" s="66">
        <f>SUMIF(CE107:CE110, 1, L107:L110)</f>
        <v>7198.6299999999992</v>
      </c>
      <c r="CE106">
        <v>1</v>
      </c>
    </row>
    <row r="107" spans="1:83" ht="42.75" x14ac:dyDescent="0.2">
      <c r="A107" s="59"/>
      <c r="B107" s="59" t="s">
        <v>505</v>
      </c>
      <c r="C107" s="59" t="s">
        <v>507</v>
      </c>
      <c r="D107" s="60" t="s">
        <v>374</v>
      </c>
      <c r="E107" s="61">
        <v>0.44</v>
      </c>
      <c r="F107" s="61">
        <f>ROUND(1.2,7)</f>
        <v>1.2</v>
      </c>
      <c r="G107" s="61">
        <f>SmtRes!CX19</f>
        <v>12.144</v>
      </c>
      <c r="H107" s="63"/>
      <c r="I107" s="62"/>
      <c r="J107" s="63">
        <f>SmtRes!CZ19</f>
        <v>1811.82</v>
      </c>
      <c r="K107" s="62"/>
      <c r="L107" s="63">
        <f>SmtRes!DG19</f>
        <v>22002.74</v>
      </c>
    </row>
    <row r="108" spans="1:83" ht="28.5" x14ac:dyDescent="0.2">
      <c r="A108" s="59"/>
      <c r="B108" s="59" t="s">
        <v>508</v>
      </c>
      <c r="C108" s="59" t="s">
        <v>691</v>
      </c>
      <c r="D108" s="60" t="s">
        <v>482</v>
      </c>
      <c r="E108" s="61">
        <f>SmtRes!DO19*SmtRes!AT19</f>
        <v>0.44</v>
      </c>
      <c r="F108" s="61">
        <f>ROUND(1.2,7)</f>
        <v>1.2</v>
      </c>
      <c r="G108" s="61">
        <f>SmtRes!DO19*SmtRes!CX19</f>
        <v>12.144</v>
      </c>
      <c r="H108" s="63"/>
      <c r="I108" s="62"/>
      <c r="J108" s="63">
        <f>ROUND(SmtRes!AG19/SmtRes!DO19, 2)</f>
        <v>549.32000000000005</v>
      </c>
      <c r="K108" s="62"/>
      <c r="L108" s="63">
        <f>SmtRes!DH19</f>
        <v>6670.94</v>
      </c>
      <c r="CE108">
        <v>1</v>
      </c>
    </row>
    <row r="109" spans="1:83" ht="28.5" x14ac:dyDescent="0.2">
      <c r="A109" s="59"/>
      <c r="B109" s="59" t="s">
        <v>490</v>
      </c>
      <c r="C109" s="59" t="s">
        <v>492</v>
      </c>
      <c r="D109" s="60" t="s">
        <v>374</v>
      </c>
      <c r="E109" s="61">
        <v>0.04</v>
      </c>
      <c r="F109" s="61">
        <f>ROUND(1.2,7)</f>
        <v>1.2</v>
      </c>
      <c r="G109" s="61">
        <f>SmtRes!CX20</f>
        <v>1.1040000000000001</v>
      </c>
      <c r="H109" s="63"/>
      <c r="I109" s="62"/>
      <c r="J109" s="63">
        <f>SmtRes!CZ20</f>
        <v>544.70000000000005</v>
      </c>
      <c r="K109" s="62"/>
      <c r="L109" s="63">
        <f>SmtRes!DG20</f>
        <v>601.35</v>
      </c>
    </row>
    <row r="110" spans="1:83" ht="28.5" x14ac:dyDescent="0.2">
      <c r="A110" s="59"/>
      <c r="B110" s="59" t="s">
        <v>489</v>
      </c>
      <c r="C110" s="67" t="s">
        <v>675</v>
      </c>
      <c r="D110" s="68" t="s">
        <v>482</v>
      </c>
      <c r="E110" s="69">
        <f>SmtRes!DO20*SmtRes!AT20</f>
        <v>0.04</v>
      </c>
      <c r="F110" s="69">
        <f>ROUND(1.2,7)</f>
        <v>1.2</v>
      </c>
      <c r="G110" s="69">
        <f>SmtRes!DO20*SmtRes!CX20</f>
        <v>1.1040000000000001</v>
      </c>
      <c r="H110" s="70"/>
      <c r="I110" s="71"/>
      <c r="J110" s="70">
        <f>ROUND(SmtRes!AG20/SmtRes!DO20, 2)</f>
        <v>477.98</v>
      </c>
      <c r="K110" s="71"/>
      <c r="L110" s="70">
        <f>SmtRes!DH20</f>
        <v>527.69000000000005</v>
      </c>
      <c r="CE110">
        <v>1</v>
      </c>
    </row>
    <row r="111" spans="1:83" ht="15" x14ac:dyDescent="0.2">
      <c r="A111" s="59"/>
      <c r="B111" s="59"/>
      <c r="C111" s="73" t="s">
        <v>677</v>
      </c>
      <c r="D111" s="60"/>
      <c r="E111" s="61"/>
      <c r="F111" s="61"/>
      <c r="G111" s="61"/>
      <c r="H111" s="63"/>
      <c r="I111" s="62"/>
      <c r="J111" s="63"/>
      <c r="K111" s="62"/>
      <c r="L111" s="63">
        <f>L103+L105+L106</f>
        <v>39890.420000000006</v>
      </c>
    </row>
    <row r="112" spans="1:83" ht="14.25" x14ac:dyDescent="0.2">
      <c r="A112" s="59"/>
      <c r="B112" s="59"/>
      <c r="C112" s="59" t="s">
        <v>678</v>
      </c>
      <c r="D112" s="60"/>
      <c r="E112" s="61"/>
      <c r="F112" s="61"/>
      <c r="G112" s="61"/>
      <c r="H112" s="63"/>
      <c r="I112" s="62"/>
      <c r="J112" s="63"/>
      <c r="K112" s="62"/>
      <c r="L112" s="63">
        <f>SUM(AR101:AR115)+SUM(AS101:AS115)+SUM(AT101:AT115)+SUM(AU101:AU115)+SUM(AV101:AV115)</f>
        <v>17286.330000000002</v>
      </c>
    </row>
    <row r="113" spans="1:83" ht="14.25" x14ac:dyDescent="0.2">
      <c r="A113" s="59"/>
      <c r="B113" s="59" t="s">
        <v>27</v>
      </c>
      <c r="C113" s="59" t="s">
        <v>679</v>
      </c>
      <c r="D113" s="60" t="s">
        <v>623</v>
      </c>
      <c r="E113" s="61">
        <f>Source!BZ32</f>
        <v>103</v>
      </c>
      <c r="F113" s="61"/>
      <c r="G113" s="61">
        <f>Source!AT32</f>
        <v>103</v>
      </c>
      <c r="H113" s="63"/>
      <c r="I113" s="62"/>
      <c r="J113" s="63"/>
      <c r="K113" s="62"/>
      <c r="L113" s="63">
        <f>SUM(AZ101:AZ115)</f>
        <v>17804.919999999998</v>
      </c>
    </row>
    <row r="114" spans="1:83" ht="14.25" x14ac:dyDescent="0.2">
      <c r="A114" s="67"/>
      <c r="B114" s="67" t="s">
        <v>28</v>
      </c>
      <c r="C114" s="67" t="s">
        <v>680</v>
      </c>
      <c r="D114" s="68" t="s">
        <v>623</v>
      </c>
      <c r="E114" s="69">
        <f>Source!CA32</f>
        <v>60</v>
      </c>
      <c r="F114" s="69"/>
      <c r="G114" s="69">
        <f>Source!AU32</f>
        <v>60</v>
      </c>
      <c r="H114" s="70"/>
      <c r="I114" s="71"/>
      <c r="J114" s="70"/>
      <c r="K114" s="71"/>
      <c r="L114" s="70">
        <f>SUM(BA101:BA115)</f>
        <v>10371.799999999999</v>
      </c>
    </row>
    <row r="115" spans="1:83" ht="15" x14ac:dyDescent="0.2">
      <c r="C115" s="75" t="s">
        <v>681</v>
      </c>
      <c r="D115" s="75"/>
      <c r="E115" s="75"/>
      <c r="F115" s="75"/>
      <c r="G115" s="75"/>
      <c r="H115" s="75"/>
      <c r="I115" s="76">
        <f>K115/E101</f>
        <v>2959.4408695652178</v>
      </c>
      <c r="J115" s="76"/>
      <c r="K115" s="76">
        <f>L103+L105+L113+L114+L106</f>
        <v>68067.140000000014</v>
      </c>
      <c r="L115" s="76"/>
      <c r="AD115">
        <f>ROUND((Source!AT32/100)*((ROUND(SUMIF(SmtRes!AQ17:'SmtRes'!AQ20,"=1",SmtRes!AD17:'SmtRes'!AD20)*Source!I32, 2)+ROUND(SUMIF(SmtRes!AQ17:'SmtRes'!AQ20,"=1",SmtRes!AC17:'SmtRes'!AC20)*Source!I32, 2))), 2)</f>
        <v>35026.379999999997</v>
      </c>
      <c r="AE115">
        <f>ROUND((Source!AU32/100)*((ROUND(SUMIF(SmtRes!AQ17:'SmtRes'!AQ20,"=1",SmtRes!AD17:'SmtRes'!AD20)*Source!I32, 2)+ROUND(SUMIF(SmtRes!AQ17:'SmtRes'!AQ20,"=1",SmtRes!AC17:'SmtRes'!AC20)*Source!I32, 2))), 2)</f>
        <v>20403.71</v>
      </c>
      <c r="AN115" s="72">
        <f>L103+L105+L113+L114+L106</f>
        <v>68067.140000000014</v>
      </c>
      <c r="AO115" s="72">
        <f>L105</f>
        <v>22604.090000000004</v>
      </c>
      <c r="AQ115" t="s">
        <v>682</v>
      </c>
      <c r="AR115" s="72">
        <f>L103</f>
        <v>10087.700000000001</v>
      </c>
      <c r="AT115" s="72">
        <f>L106</f>
        <v>7198.6299999999992</v>
      </c>
      <c r="AV115" t="s">
        <v>682</v>
      </c>
      <c r="AW115">
        <f>0</f>
        <v>0</v>
      </c>
      <c r="AZ115">
        <f>Source!X32</f>
        <v>17804.919999999998</v>
      </c>
      <c r="BA115">
        <f>Source!Y32</f>
        <v>10371.799999999999</v>
      </c>
      <c r="CD115">
        <v>1</v>
      </c>
    </row>
    <row r="116" spans="1:83" ht="79.5" x14ac:dyDescent="0.2">
      <c r="A116" s="57" t="s">
        <v>45</v>
      </c>
      <c r="B116" s="59" t="s">
        <v>692</v>
      </c>
      <c r="C116" s="59" t="s">
        <v>693</v>
      </c>
      <c r="D116" s="60" t="str">
        <f>Source!H33</f>
        <v>ШТ</v>
      </c>
      <c r="E116" s="61">
        <f>Source!K33</f>
        <v>1</v>
      </c>
      <c r="F116" s="61"/>
      <c r="G116" s="61">
        <f>Source!I33</f>
        <v>1</v>
      </c>
      <c r="H116" s="63"/>
      <c r="I116" s="62"/>
      <c r="J116" s="63"/>
      <c r="K116" s="62"/>
      <c r="L116" s="63"/>
    </row>
    <row r="117" spans="1:83" ht="165.75" x14ac:dyDescent="0.2">
      <c r="B117" s="64" t="str">
        <f>Source!EO33</f>
        <v>Поправка: 421/пр_2020_прил.10_т.5_п.4_гр.3</v>
      </c>
      <c r="C117" s="64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8" spans="1:83" ht="15" x14ac:dyDescent="0.2">
      <c r="A118" s="58"/>
      <c r="B118" s="61">
        <v>1</v>
      </c>
      <c r="C118" s="58" t="s">
        <v>673</v>
      </c>
      <c r="D118" s="60" t="s">
        <v>482</v>
      </c>
      <c r="E118" s="65"/>
      <c r="F118" s="61"/>
      <c r="G118" s="65">
        <f>Source!U33</f>
        <v>3.0720000000000001</v>
      </c>
      <c r="H118" s="61"/>
      <c r="I118" s="61"/>
      <c r="J118" s="61"/>
      <c r="K118" s="61"/>
      <c r="L118" s="66">
        <f>SUM(L119:L119)-SUMIF(CE119:CE119, 1, L119:L119)</f>
        <v>1386.18</v>
      </c>
    </row>
    <row r="119" spans="1:83" ht="28.5" x14ac:dyDescent="0.2">
      <c r="A119" s="59"/>
      <c r="B119" s="59" t="s">
        <v>503</v>
      </c>
      <c r="C119" s="59" t="s">
        <v>504</v>
      </c>
      <c r="D119" s="60" t="s">
        <v>482</v>
      </c>
      <c r="E119" s="61">
        <v>2.56</v>
      </c>
      <c r="F119" s="61">
        <f>ROUND(1.2,7)</f>
        <v>1.2</v>
      </c>
      <c r="G119" s="61">
        <f>SmtRes!CX21</f>
        <v>3.0720000000000001</v>
      </c>
      <c r="H119" s="63"/>
      <c r="I119" s="62"/>
      <c r="J119" s="63">
        <f>SmtRes!CZ21</f>
        <v>451.23</v>
      </c>
      <c r="K119" s="62"/>
      <c r="L119" s="63">
        <f>SmtRes!DI21</f>
        <v>1386.18</v>
      </c>
    </row>
    <row r="120" spans="1:83" ht="15" x14ac:dyDescent="0.2">
      <c r="A120" s="58"/>
      <c r="B120" s="61">
        <v>2</v>
      </c>
      <c r="C120" s="58" t="s">
        <v>674</v>
      </c>
      <c r="D120" s="60"/>
      <c r="E120" s="65"/>
      <c r="F120" s="61"/>
      <c r="G120" s="65"/>
      <c r="H120" s="61"/>
      <c r="I120" s="61"/>
      <c r="J120" s="61"/>
      <c r="K120" s="61"/>
      <c r="L120" s="66">
        <f>SUM(L121:L127)-SUMIF(CE121:CE127, 1, L121:L127)</f>
        <v>3767.1299999999992</v>
      </c>
    </row>
    <row r="121" spans="1:83" ht="15" x14ac:dyDescent="0.2">
      <c r="A121" s="58"/>
      <c r="B121" s="61"/>
      <c r="C121" s="58" t="s">
        <v>676</v>
      </c>
      <c r="D121" s="60" t="s">
        <v>482</v>
      </c>
      <c r="E121" s="65"/>
      <c r="F121" s="61"/>
      <c r="G121" s="65">
        <f>Source!V33</f>
        <v>3.3</v>
      </c>
      <c r="H121" s="61"/>
      <c r="I121" s="61"/>
      <c r="J121" s="61"/>
      <c r="K121" s="61"/>
      <c r="L121" s="66">
        <f>SUMIF(CE122:CE127, 1, L122:L127)</f>
        <v>1697.19</v>
      </c>
      <c r="CE121">
        <v>1</v>
      </c>
    </row>
    <row r="122" spans="1:83" ht="42.75" x14ac:dyDescent="0.2">
      <c r="A122" s="59"/>
      <c r="B122" s="59" t="s">
        <v>505</v>
      </c>
      <c r="C122" s="59" t="s">
        <v>507</v>
      </c>
      <c r="D122" s="60" t="s">
        <v>374</v>
      </c>
      <c r="E122" s="61">
        <v>1.4</v>
      </c>
      <c r="F122" s="61">
        <f>ROUND(1.2,7)</f>
        <v>1.2</v>
      </c>
      <c r="G122" s="61">
        <f>SmtRes!CX23</f>
        <v>1.68</v>
      </c>
      <c r="H122" s="63"/>
      <c r="I122" s="62"/>
      <c r="J122" s="63">
        <f>SmtRes!CZ23</f>
        <v>1811.82</v>
      </c>
      <c r="K122" s="62"/>
      <c r="L122" s="63">
        <f>SmtRes!DG23</f>
        <v>3043.86</v>
      </c>
    </row>
    <row r="123" spans="1:83" ht="28.5" x14ac:dyDescent="0.2">
      <c r="A123" s="59"/>
      <c r="B123" s="59" t="s">
        <v>508</v>
      </c>
      <c r="C123" s="59" t="s">
        <v>691</v>
      </c>
      <c r="D123" s="60" t="s">
        <v>482</v>
      </c>
      <c r="E123" s="61">
        <f>SmtRes!DO23*SmtRes!AT23</f>
        <v>1.4</v>
      </c>
      <c r="F123" s="61">
        <f>ROUND(1.2,7)</f>
        <v>1.2</v>
      </c>
      <c r="G123" s="61">
        <f>SmtRes!DO23*SmtRes!CX23</f>
        <v>1.68</v>
      </c>
      <c r="H123" s="63"/>
      <c r="I123" s="62"/>
      <c r="J123" s="63">
        <f>ROUND(SmtRes!AG23/SmtRes!DO23, 2)</f>
        <v>549.32000000000005</v>
      </c>
      <c r="K123" s="62"/>
      <c r="L123" s="63">
        <f>SmtRes!DH23</f>
        <v>922.86</v>
      </c>
      <c r="CE123">
        <v>1</v>
      </c>
    </row>
    <row r="124" spans="1:83" ht="28.5" x14ac:dyDescent="0.2">
      <c r="A124" s="59"/>
      <c r="B124" s="59" t="s">
        <v>486</v>
      </c>
      <c r="C124" s="59" t="s">
        <v>488</v>
      </c>
      <c r="D124" s="60" t="s">
        <v>374</v>
      </c>
      <c r="E124" s="61">
        <v>1.23</v>
      </c>
      <c r="F124" s="61">
        <f>ROUND(1.2,7)</f>
        <v>1.2</v>
      </c>
      <c r="G124" s="61">
        <f>SmtRes!CX24</f>
        <v>1.476</v>
      </c>
      <c r="H124" s="63">
        <f>SmtRes!CZ24</f>
        <v>346.73</v>
      </c>
      <c r="I124" s="62">
        <f>SmtRes!AJ24</f>
        <v>1.26</v>
      </c>
      <c r="J124" s="63">
        <f>ROUND(H124*I124, 2)</f>
        <v>436.88</v>
      </c>
      <c r="K124" s="62"/>
      <c r="L124" s="63">
        <f>SmtRes!DG24</f>
        <v>644.83000000000004</v>
      </c>
    </row>
    <row r="125" spans="1:83" ht="28.5" x14ac:dyDescent="0.2">
      <c r="A125" s="59"/>
      <c r="B125" s="59" t="s">
        <v>489</v>
      </c>
      <c r="C125" s="59" t="s">
        <v>675</v>
      </c>
      <c r="D125" s="60" t="s">
        <v>482</v>
      </c>
      <c r="E125" s="61">
        <f>SmtRes!DO24*SmtRes!AT24</f>
        <v>1.23</v>
      </c>
      <c r="F125" s="61">
        <f>ROUND(1.2,7)</f>
        <v>1.2</v>
      </c>
      <c r="G125" s="61">
        <f>SmtRes!DO24*SmtRes!CX24</f>
        <v>1.476</v>
      </c>
      <c r="H125" s="63"/>
      <c r="I125" s="62"/>
      <c r="J125" s="63">
        <f>ROUND(SmtRes!AG24/SmtRes!DO24, 2)</f>
        <v>477.98</v>
      </c>
      <c r="K125" s="62"/>
      <c r="L125" s="63">
        <f>SmtRes!DH24</f>
        <v>705.5</v>
      </c>
      <c r="CE125">
        <v>1</v>
      </c>
    </row>
    <row r="126" spans="1:83" ht="28.5" x14ac:dyDescent="0.2">
      <c r="A126" s="59"/>
      <c r="B126" s="59" t="s">
        <v>490</v>
      </c>
      <c r="C126" s="59" t="s">
        <v>492</v>
      </c>
      <c r="D126" s="60" t="s">
        <v>374</v>
      </c>
      <c r="E126" s="61">
        <v>0.12</v>
      </c>
      <c r="F126" s="61">
        <f>ROUND(1.2,7)</f>
        <v>1.2</v>
      </c>
      <c r="G126" s="61">
        <f>SmtRes!CX25</f>
        <v>0.14399999999999999</v>
      </c>
      <c r="H126" s="63"/>
      <c r="I126" s="62"/>
      <c r="J126" s="63">
        <f>SmtRes!CZ25</f>
        <v>544.70000000000005</v>
      </c>
      <c r="K126" s="62"/>
      <c r="L126" s="63">
        <f>SmtRes!DG25</f>
        <v>78.44</v>
      </c>
    </row>
    <row r="127" spans="1:83" ht="28.5" x14ac:dyDescent="0.2">
      <c r="A127" s="59"/>
      <c r="B127" s="59" t="s">
        <v>489</v>
      </c>
      <c r="C127" s="67" t="s">
        <v>675</v>
      </c>
      <c r="D127" s="68" t="s">
        <v>482</v>
      </c>
      <c r="E127" s="69">
        <f>SmtRes!DO25*SmtRes!AT25</f>
        <v>0.12</v>
      </c>
      <c r="F127" s="69">
        <f>ROUND(1.2,7)</f>
        <v>1.2</v>
      </c>
      <c r="G127" s="69">
        <f>SmtRes!DO25*SmtRes!CX25</f>
        <v>0.14399999999999999</v>
      </c>
      <c r="H127" s="70"/>
      <c r="I127" s="71"/>
      <c r="J127" s="70">
        <f>ROUND(SmtRes!AG25/SmtRes!DO25, 2)</f>
        <v>477.98</v>
      </c>
      <c r="K127" s="71"/>
      <c r="L127" s="70">
        <f>SmtRes!DH25</f>
        <v>68.83</v>
      </c>
      <c r="CE127">
        <v>1</v>
      </c>
    </row>
    <row r="128" spans="1:83" ht="15" x14ac:dyDescent="0.2">
      <c r="A128" s="59"/>
      <c r="B128" s="59"/>
      <c r="C128" s="73" t="s">
        <v>677</v>
      </c>
      <c r="D128" s="60"/>
      <c r="E128" s="61"/>
      <c r="F128" s="61"/>
      <c r="G128" s="61"/>
      <c r="H128" s="63"/>
      <c r="I128" s="62"/>
      <c r="J128" s="63"/>
      <c r="K128" s="62"/>
      <c r="L128" s="63">
        <f>L118+L120+L121</f>
        <v>6850.5</v>
      </c>
    </row>
    <row r="129" spans="1:83" ht="14.25" x14ac:dyDescent="0.2">
      <c r="A129" s="59"/>
      <c r="B129" s="59"/>
      <c r="C129" s="59" t="s">
        <v>678</v>
      </c>
      <c r="D129" s="60"/>
      <c r="E129" s="61"/>
      <c r="F129" s="61"/>
      <c r="G129" s="61"/>
      <c r="H129" s="63"/>
      <c r="I129" s="62"/>
      <c r="J129" s="63"/>
      <c r="K129" s="62"/>
      <c r="L129" s="63">
        <f>SUM(AR116:AR132)+SUM(AS116:AS132)+SUM(AT116:AT132)+SUM(AU116:AU132)+SUM(AV116:AV132)</f>
        <v>3083.37</v>
      </c>
    </row>
    <row r="130" spans="1:83" ht="14.25" x14ac:dyDescent="0.2">
      <c r="A130" s="59"/>
      <c r="B130" s="59" t="s">
        <v>27</v>
      </c>
      <c r="C130" s="59" t="s">
        <v>679</v>
      </c>
      <c r="D130" s="60" t="s">
        <v>623</v>
      </c>
      <c r="E130" s="61">
        <f>Source!BZ33</f>
        <v>103</v>
      </c>
      <c r="F130" s="61"/>
      <c r="G130" s="61">
        <f>Source!AT33</f>
        <v>103</v>
      </c>
      <c r="H130" s="63"/>
      <c r="I130" s="62"/>
      <c r="J130" s="63"/>
      <c r="K130" s="62"/>
      <c r="L130" s="63">
        <f>SUM(AZ116:AZ132)</f>
        <v>3175.87</v>
      </c>
    </row>
    <row r="131" spans="1:83" ht="14.25" x14ac:dyDescent="0.2">
      <c r="A131" s="67"/>
      <c r="B131" s="67" t="s">
        <v>28</v>
      </c>
      <c r="C131" s="67" t="s">
        <v>680</v>
      </c>
      <c r="D131" s="68" t="s">
        <v>623</v>
      </c>
      <c r="E131" s="69">
        <f>Source!CA33</f>
        <v>60</v>
      </c>
      <c r="F131" s="69"/>
      <c r="G131" s="69">
        <f>Source!AU33</f>
        <v>60</v>
      </c>
      <c r="H131" s="70"/>
      <c r="I131" s="71"/>
      <c r="J131" s="70"/>
      <c r="K131" s="71"/>
      <c r="L131" s="70">
        <f>SUM(BA116:BA132)</f>
        <v>1850.02</v>
      </c>
    </row>
    <row r="132" spans="1:83" ht="15" x14ac:dyDescent="0.2">
      <c r="C132" s="75" t="s">
        <v>681</v>
      </c>
      <c r="D132" s="75"/>
      <c r="E132" s="75"/>
      <c r="F132" s="75"/>
      <c r="G132" s="75"/>
      <c r="H132" s="75"/>
      <c r="I132" s="76">
        <f>K132/E116</f>
        <v>11876.390000000001</v>
      </c>
      <c r="J132" s="76"/>
      <c r="K132" s="76">
        <f>L118+L120+L130+L131+L121</f>
        <v>11876.390000000001</v>
      </c>
      <c r="L132" s="76"/>
      <c r="AD132">
        <f>ROUND((Source!AT33/100)*((ROUND(SUMIF(SmtRes!AQ21:'SmtRes'!AQ25,"=1",SmtRes!AD21:'SmtRes'!AD25)*Source!I33, 2)+ROUND(SUMIF(SmtRes!AQ21:'SmtRes'!AQ25,"=1",SmtRes!AC21:'SmtRes'!AC25)*Source!I33, 2))), 2)</f>
        <v>2015.21</v>
      </c>
      <c r="AE132">
        <f>ROUND((Source!AU33/100)*((ROUND(SUMIF(SmtRes!AQ21:'SmtRes'!AQ25,"=1",SmtRes!AD21:'SmtRes'!AD25)*Source!I33, 2)+ROUND(SUMIF(SmtRes!AQ21:'SmtRes'!AQ25,"=1",SmtRes!AC21:'SmtRes'!AC25)*Source!I33, 2))), 2)</f>
        <v>1173.9100000000001</v>
      </c>
      <c r="AN132" s="72">
        <f>L118+L120+L130+L131+L121</f>
        <v>11876.390000000001</v>
      </c>
      <c r="AO132" s="72">
        <f>L120</f>
        <v>3767.1299999999992</v>
      </c>
      <c r="AQ132" t="s">
        <v>682</v>
      </c>
      <c r="AR132" s="72">
        <f>L118</f>
        <v>1386.18</v>
      </c>
      <c r="AT132" s="72">
        <f>L121</f>
        <v>1697.19</v>
      </c>
      <c r="AV132" t="s">
        <v>682</v>
      </c>
      <c r="AW132">
        <f>0</f>
        <v>0</v>
      </c>
      <c r="AZ132">
        <f>Source!X33</f>
        <v>3175.87</v>
      </c>
      <c r="BA132">
        <f>Source!Y33</f>
        <v>1850.02</v>
      </c>
      <c r="CD132">
        <v>1</v>
      </c>
    </row>
    <row r="133" spans="1:83" ht="93.75" x14ac:dyDescent="0.2">
      <c r="A133" s="57" t="s">
        <v>49</v>
      </c>
      <c r="B133" s="59" t="s">
        <v>694</v>
      </c>
      <c r="C133" s="59" t="s">
        <v>695</v>
      </c>
      <c r="D133" s="60" t="str">
        <f>Source!H34</f>
        <v>ШТ</v>
      </c>
      <c r="E133" s="61">
        <f>Source!K34</f>
        <v>1</v>
      </c>
      <c r="F133" s="61"/>
      <c r="G133" s="61">
        <f>Source!I34</f>
        <v>1</v>
      </c>
      <c r="H133" s="63"/>
      <c r="I133" s="62"/>
      <c r="J133" s="63"/>
      <c r="K133" s="62"/>
      <c r="L133" s="63"/>
    </row>
    <row r="134" spans="1:83" ht="165.75" x14ac:dyDescent="0.2">
      <c r="B134" s="64" t="str">
        <f>Source!EO34</f>
        <v>Поправка: 421/пр_2020_прил.10_т.5_п.4_гр.3</v>
      </c>
      <c r="C134" s="64" t="str">
        <f>Source!CN34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5" spans="1:83" ht="15" x14ac:dyDescent="0.2">
      <c r="A135" s="58"/>
      <c r="B135" s="61">
        <v>1</v>
      </c>
      <c r="C135" s="58" t="s">
        <v>673</v>
      </c>
      <c r="D135" s="60" t="s">
        <v>482</v>
      </c>
      <c r="E135" s="65"/>
      <c r="F135" s="61"/>
      <c r="G135" s="65">
        <f>Source!U34</f>
        <v>3.0720000000000001</v>
      </c>
      <c r="H135" s="61"/>
      <c r="I135" s="61"/>
      <c r="J135" s="61"/>
      <c r="K135" s="61"/>
      <c r="L135" s="66">
        <f>SUM(L136:L136)-SUMIF(CE136:CE136, 1, L136:L136)</f>
        <v>1386.18</v>
      </c>
    </row>
    <row r="136" spans="1:83" ht="28.5" x14ac:dyDescent="0.2">
      <c r="A136" s="59"/>
      <c r="B136" s="59" t="s">
        <v>503</v>
      </c>
      <c r="C136" s="59" t="s">
        <v>504</v>
      </c>
      <c r="D136" s="60" t="s">
        <v>482</v>
      </c>
      <c r="E136" s="61">
        <v>2.56</v>
      </c>
      <c r="F136" s="61">
        <f>ROUND(1.2,7)</f>
        <v>1.2</v>
      </c>
      <c r="G136" s="61">
        <f>SmtRes!CX26</f>
        <v>3.0720000000000001</v>
      </c>
      <c r="H136" s="63"/>
      <c r="I136" s="62"/>
      <c r="J136" s="63">
        <f>SmtRes!CZ26</f>
        <v>451.23</v>
      </c>
      <c r="K136" s="62"/>
      <c r="L136" s="63">
        <f>SmtRes!DI26</f>
        <v>1386.18</v>
      </c>
    </row>
    <row r="137" spans="1:83" ht="15" x14ac:dyDescent="0.2">
      <c r="A137" s="58"/>
      <c r="B137" s="61">
        <v>2</v>
      </c>
      <c r="C137" s="58" t="s">
        <v>674</v>
      </c>
      <c r="D137" s="60"/>
      <c r="E137" s="65"/>
      <c r="F137" s="61"/>
      <c r="G137" s="65"/>
      <c r="H137" s="61"/>
      <c r="I137" s="61"/>
      <c r="J137" s="61"/>
      <c r="K137" s="61"/>
      <c r="L137" s="66">
        <f>SUM(L138:L144)-SUMIF(CE138:CE144, 1, L138:L144)</f>
        <v>3767.1299999999992</v>
      </c>
    </row>
    <row r="138" spans="1:83" ht="15" x14ac:dyDescent="0.2">
      <c r="A138" s="58"/>
      <c r="B138" s="61"/>
      <c r="C138" s="58" t="s">
        <v>676</v>
      </c>
      <c r="D138" s="60" t="s">
        <v>482</v>
      </c>
      <c r="E138" s="65"/>
      <c r="F138" s="61"/>
      <c r="G138" s="65">
        <f>Source!V34</f>
        <v>3.3</v>
      </c>
      <c r="H138" s="61"/>
      <c r="I138" s="61"/>
      <c r="J138" s="61"/>
      <c r="K138" s="61"/>
      <c r="L138" s="66">
        <f>SUMIF(CE139:CE144, 1, L139:L144)</f>
        <v>1697.19</v>
      </c>
      <c r="CE138">
        <v>1</v>
      </c>
    </row>
    <row r="139" spans="1:83" ht="42.75" x14ac:dyDescent="0.2">
      <c r="A139" s="59"/>
      <c r="B139" s="59" t="s">
        <v>505</v>
      </c>
      <c r="C139" s="59" t="s">
        <v>507</v>
      </c>
      <c r="D139" s="60" t="s">
        <v>374</v>
      </c>
      <c r="E139" s="61">
        <v>1.4</v>
      </c>
      <c r="F139" s="61">
        <f>ROUND(1.2,7)</f>
        <v>1.2</v>
      </c>
      <c r="G139" s="61">
        <f>SmtRes!CX28</f>
        <v>1.68</v>
      </c>
      <c r="H139" s="63"/>
      <c r="I139" s="62"/>
      <c r="J139" s="63">
        <f>SmtRes!CZ28</f>
        <v>1811.82</v>
      </c>
      <c r="K139" s="62"/>
      <c r="L139" s="63">
        <f>SmtRes!DG28</f>
        <v>3043.86</v>
      </c>
    </row>
    <row r="140" spans="1:83" ht="28.5" x14ac:dyDescent="0.2">
      <c r="A140" s="59"/>
      <c r="B140" s="59" t="s">
        <v>508</v>
      </c>
      <c r="C140" s="59" t="s">
        <v>691</v>
      </c>
      <c r="D140" s="60" t="s">
        <v>482</v>
      </c>
      <c r="E140" s="61">
        <f>SmtRes!DO28*SmtRes!AT28</f>
        <v>1.4</v>
      </c>
      <c r="F140" s="61">
        <f>ROUND(1.2,7)</f>
        <v>1.2</v>
      </c>
      <c r="G140" s="61">
        <f>SmtRes!DO28*SmtRes!CX28</f>
        <v>1.68</v>
      </c>
      <c r="H140" s="63"/>
      <c r="I140" s="62"/>
      <c r="J140" s="63">
        <f>ROUND(SmtRes!AG28/SmtRes!DO28, 2)</f>
        <v>549.32000000000005</v>
      </c>
      <c r="K140" s="62"/>
      <c r="L140" s="63">
        <f>SmtRes!DH28</f>
        <v>922.86</v>
      </c>
      <c r="CE140">
        <v>1</v>
      </c>
    </row>
    <row r="141" spans="1:83" ht="28.5" x14ac:dyDescent="0.2">
      <c r="A141" s="59"/>
      <c r="B141" s="59" t="s">
        <v>486</v>
      </c>
      <c r="C141" s="59" t="s">
        <v>488</v>
      </c>
      <c r="D141" s="60" t="s">
        <v>374</v>
      </c>
      <c r="E141" s="61">
        <v>1.23</v>
      </c>
      <c r="F141" s="61">
        <f>ROUND(1.2,7)</f>
        <v>1.2</v>
      </c>
      <c r="G141" s="61">
        <f>SmtRes!CX29</f>
        <v>1.476</v>
      </c>
      <c r="H141" s="63">
        <f>SmtRes!CZ29</f>
        <v>346.73</v>
      </c>
      <c r="I141" s="62">
        <f>SmtRes!AJ29</f>
        <v>1.26</v>
      </c>
      <c r="J141" s="63">
        <f>ROUND(H141*I141, 2)</f>
        <v>436.88</v>
      </c>
      <c r="K141" s="62"/>
      <c r="L141" s="63">
        <f>SmtRes!DG29</f>
        <v>644.83000000000004</v>
      </c>
    </row>
    <row r="142" spans="1:83" ht="28.5" x14ac:dyDescent="0.2">
      <c r="A142" s="59"/>
      <c r="B142" s="59" t="s">
        <v>489</v>
      </c>
      <c r="C142" s="59" t="s">
        <v>675</v>
      </c>
      <c r="D142" s="60" t="s">
        <v>482</v>
      </c>
      <c r="E142" s="61">
        <f>SmtRes!DO29*SmtRes!AT29</f>
        <v>1.23</v>
      </c>
      <c r="F142" s="61">
        <f>ROUND(1.2,7)</f>
        <v>1.2</v>
      </c>
      <c r="G142" s="61">
        <f>SmtRes!DO29*SmtRes!CX29</f>
        <v>1.476</v>
      </c>
      <c r="H142" s="63"/>
      <c r="I142" s="62"/>
      <c r="J142" s="63">
        <f>ROUND(SmtRes!AG29/SmtRes!DO29, 2)</f>
        <v>477.98</v>
      </c>
      <c r="K142" s="62"/>
      <c r="L142" s="63">
        <f>SmtRes!DH29</f>
        <v>705.5</v>
      </c>
      <c r="CE142">
        <v>1</v>
      </c>
    </row>
    <row r="143" spans="1:83" ht="28.5" x14ac:dyDescent="0.2">
      <c r="A143" s="59"/>
      <c r="B143" s="59" t="s">
        <v>490</v>
      </c>
      <c r="C143" s="59" t="s">
        <v>492</v>
      </c>
      <c r="D143" s="60" t="s">
        <v>374</v>
      </c>
      <c r="E143" s="61">
        <v>0.12</v>
      </c>
      <c r="F143" s="61">
        <f>ROUND(1.2,7)</f>
        <v>1.2</v>
      </c>
      <c r="G143" s="61">
        <f>SmtRes!CX30</f>
        <v>0.14399999999999999</v>
      </c>
      <c r="H143" s="63"/>
      <c r="I143" s="62"/>
      <c r="J143" s="63">
        <f>SmtRes!CZ30</f>
        <v>544.70000000000005</v>
      </c>
      <c r="K143" s="62"/>
      <c r="L143" s="63">
        <f>SmtRes!DG30</f>
        <v>78.44</v>
      </c>
    </row>
    <row r="144" spans="1:83" ht="28.5" x14ac:dyDescent="0.2">
      <c r="A144" s="59"/>
      <c r="B144" s="59" t="s">
        <v>489</v>
      </c>
      <c r="C144" s="67" t="s">
        <v>675</v>
      </c>
      <c r="D144" s="68" t="s">
        <v>482</v>
      </c>
      <c r="E144" s="69">
        <f>SmtRes!DO30*SmtRes!AT30</f>
        <v>0.12</v>
      </c>
      <c r="F144" s="69">
        <f>ROUND(1.2,7)</f>
        <v>1.2</v>
      </c>
      <c r="G144" s="69">
        <f>SmtRes!DO30*SmtRes!CX30</f>
        <v>0.14399999999999999</v>
      </c>
      <c r="H144" s="70"/>
      <c r="I144" s="71"/>
      <c r="J144" s="70">
        <f>ROUND(SmtRes!AG30/SmtRes!DO30, 2)</f>
        <v>477.98</v>
      </c>
      <c r="K144" s="71"/>
      <c r="L144" s="70">
        <f>SmtRes!DH30</f>
        <v>68.83</v>
      </c>
      <c r="CE144">
        <v>1</v>
      </c>
    </row>
    <row r="145" spans="1:83" ht="15" x14ac:dyDescent="0.2">
      <c r="A145" s="59"/>
      <c r="B145" s="59"/>
      <c r="C145" s="73" t="s">
        <v>677</v>
      </c>
      <c r="D145" s="60"/>
      <c r="E145" s="61"/>
      <c r="F145" s="61"/>
      <c r="G145" s="61"/>
      <c r="H145" s="63"/>
      <c r="I145" s="62"/>
      <c r="J145" s="63"/>
      <c r="K145" s="62"/>
      <c r="L145" s="63">
        <f>L135+L137+L138</f>
        <v>6850.5</v>
      </c>
    </row>
    <row r="146" spans="1:83" ht="14.25" x14ac:dyDescent="0.2">
      <c r="A146" s="59"/>
      <c r="B146" s="59"/>
      <c r="C146" s="59" t="s">
        <v>678</v>
      </c>
      <c r="D146" s="60"/>
      <c r="E146" s="61"/>
      <c r="F146" s="61"/>
      <c r="G146" s="61"/>
      <c r="H146" s="63"/>
      <c r="I146" s="62"/>
      <c r="J146" s="63"/>
      <c r="K146" s="62"/>
      <c r="L146" s="63">
        <f>SUM(AR133:AR149)+SUM(AS133:AS149)+SUM(AT133:AT149)+SUM(AU133:AU149)+SUM(AV133:AV149)</f>
        <v>3083.37</v>
      </c>
    </row>
    <row r="147" spans="1:83" ht="14.25" x14ac:dyDescent="0.2">
      <c r="A147" s="59"/>
      <c r="B147" s="59" t="s">
        <v>27</v>
      </c>
      <c r="C147" s="59" t="s">
        <v>679</v>
      </c>
      <c r="D147" s="60" t="s">
        <v>623</v>
      </c>
      <c r="E147" s="61">
        <f>Source!BZ34</f>
        <v>103</v>
      </c>
      <c r="F147" s="61"/>
      <c r="G147" s="61">
        <f>Source!AT34</f>
        <v>103</v>
      </c>
      <c r="H147" s="63"/>
      <c r="I147" s="62"/>
      <c r="J147" s="63"/>
      <c r="K147" s="62"/>
      <c r="L147" s="63">
        <f>SUM(AZ133:AZ149)</f>
        <v>3175.87</v>
      </c>
    </row>
    <row r="148" spans="1:83" ht="14.25" x14ac:dyDescent="0.2">
      <c r="A148" s="67"/>
      <c r="B148" s="67" t="s">
        <v>28</v>
      </c>
      <c r="C148" s="67" t="s">
        <v>680</v>
      </c>
      <c r="D148" s="68" t="s">
        <v>623</v>
      </c>
      <c r="E148" s="69">
        <f>Source!CA34</f>
        <v>60</v>
      </c>
      <c r="F148" s="69"/>
      <c r="G148" s="69">
        <f>Source!AU34</f>
        <v>60</v>
      </c>
      <c r="H148" s="70"/>
      <c r="I148" s="71"/>
      <c r="J148" s="70"/>
      <c r="K148" s="71"/>
      <c r="L148" s="70">
        <f>SUM(BA133:BA149)</f>
        <v>1850.02</v>
      </c>
    </row>
    <row r="149" spans="1:83" ht="15" x14ac:dyDescent="0.2">
      <c r="C149" s="75" t="s">
        <v>681</v>
      </c>
      <c r="D149" s="75"/>
      <c r="E149" s="75"/>
      <c r="F149" s="75"/>
      <c r="G149" s="75"/>
      <c r="H149" s="75"/>
      <c r="I149" s="76">
        <f>K149/E133</f>
        <v>11876.390000000001</v>
      </c>
      <c r="J149" s="76"/>
      <c r="K149" s="76">
        <f>L135+L137+L147+L148+L138</f>
        <v>11876.390000000001</v>
      </c>
      <c r="L149" s="76"/>
      <c r="AD149">
        <f>ROUND((Source!AT34/100)*((ROUND(SUMIF(SmtRes!AQ26:'SmtRes'!AQ30,"=1",SmtRes!AD26:'SmtRes'!AD30)*Source!I34, 2)+ROUND(SUMIF(SmtRes!AQ26:'SmtRes'!AQ30,"=1",SmtRes!AC26:'SmtRes'!AC30)*Source!I34, 2))), 2)</f>
        <v>2015.21</v>
      </c>
      <c r="AE149">
        <f>ROUND((Source!AU34/100)*((ROUND(SUMIF(SmtRes!AQ26:'SmtRes'!AQ30,"=1",SmtRes!AD26:'SmtRes'!AD30)*Source!I34, 2)+ROUND(SUMIF(SmtRes!AQ26:'SmtRes'!AQ30,"=1",SmtRes!AC26:'SmtRes'!AC30)*Source!I34, 2))), 2)</f>
        <v>1173.9100000000001</v>
      </c>
      <c r="AN149" s="72">
        <f>L135+L137+L147+L148+L138</f>
        <v>11876.390000000001</v>
      </c>
      <c r="AO149" s="72">
        <f>L137</f>
        <v>3767.1299999999992</v>
      </c>
      <c r="AQ149" t="s">
        <v>682</v>
      </c>
      <c r="AR149" s="72">
        <f>L135</f>
        <v>1386.18</v>
      </c>
      <c r="AT149" s="72">
        <f>L138</f>
        <v>1697.19</v>
      </c>
      <c r="AV149" t="s">
        <v>682</v>
      </c>
      <c r="AW149">
        <f>0</f>
        <v>0</v>
      </c>
      <c r="AZ149">
        <f>Source!X34</f>
        <v>3175.87</v>
      </c>
      <c r="BA149">
        <f>Source!Y34</f>
        <v>1850.02</v>
      </c>
      <c r="CD149">
        <v>1</v>
      </c>
    </row>
    <row r="150" spans="1:83" ht="93.75" x14ac:dyDescent="0.2">
      <c r="A150" s="57" t="s">
        <v>53</v>
      </c>
      <c r="B150" s="59" t="s">
        <v>696</v>
      </c>
      <c r="C150" s="59" t="s">
        <v>697</v>
      </c>
      <c r="D150" s="60" t="str">
        <f>Source!H35</f>
        <v>ШТ</v>
      </c>
      <c r="E150" s="61">
        <f>Source!K35</f>
        <v>28</v>
      </c>
      <c r="F150" s="61"/>
      <c r="G150" s="61">
        <f>Source!I35</f>
        <v>28</v>
      </c>
      <c r="H150" s="63"/>
      <c r="I150" s="62"/>
      <c r="J150" s="63"/>
      <c r="K150" s="62"/>
      <c r="L150" s="63"/>
    </row>
    <row r="151" spans="1:83" ht="165.75" x14ac:dyDescent="0.2">
      <c r="B151" s="64" t="str">
        <f>Source!EO35</f>
        <v>Поправка: 421/пр_2020_прил.10_т.5_п.4_гр.3</v>
      </c>
      <c r="C151" s="64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2" spans="1:83" ht="15" x14ac:dyDescent="0.2">
      <c r="A152" s="58"/>
      <c r="B152" s="61">
        <v>1</v>
      </c>
      <c r="C152" s="58" t="s">
        <v>673</v>
      </c>
      <c r="D152" s="60" t="s">
        <v>482</v>
      </c>
      <c r="E152" s="65"/>
      <c r="F152" s="61"/>
      <c r="G152" s="65">
        <f>Source!U35</f>
        <v>14.784000000000001</v>
      </c>
      <c r="H152" s="61"/>
      <c r="I152" s="61"/>
      <c r="J152" s="61"/>
      <c r="K152" s="61"/>
      <c r="L152" s="66">
        <f>SUM(L153:L153)-SUMIF(CE153:CE153, 1, L153:L153)</f>
        <v>6011.77</v>
      </c>
    </row>
    <row r="153" spans="1:83" ht="28.5" x14ac:dyDescent="0.2">
      <c r="A153" s="59"/>
      <c r="B153" s="59" t="s">
        <v>495</v>
      </c>
      <c r="C153" s="59" t="s">
        <v>496</v>
      </c>
      <c r="D153" s="60" t="s">
        <v>482</v>
      </c>
      <c r="E153" s="61">
        <v>0.44</v>
      </c>
      <c r="F153" s="61">
        <f>ROUND(1.2,7)</f>
        <v>1.2</v>
      </c>
      <c r="G153" s="61">
        <f>SmtRes!CX31</f>
        <v>14.784000000000001</v>
      </c>
      <c r="H153" s="63"/>
      <c r="I153" s="62"/>
      <c r="J153" s="63">
        <f>SmtRes!CZ31</f>
        <v>406.64</v>
      </c>
      <c r="K153" s="62"/>
      <c r="L153" s="63">
        <f>SmtRes!DI31</f>
        <v>6011.77</v>
      </c>
    </row>
    <row r="154" spans="1:83" ht="15" x14ac:dyDescent="0.2">
      <c r="A154" s="58"/>
      <c r="B154" s="61">
        <v>2</v>
      </c>
      <c r="C154" s="58" t="s">
        <v>674</v>
      </c>
      <c r="D154" s="60"/>
      <c r="E154" s="65"/>
      <c r="F154" s="61"/>
      <c r="G154" s="65"/>
      <c r="H154" s="61"/>
      <c r="I154" s="61"/>
      <c r="J154" s="61"/>
      <c r="K154" s="61"/>
      <c r="L154" s="66">
        <f>SUM(L155:L160)-SUMIF(CE155:CE160, 1, L155:L160)</f>
        <v>16499.03</v>
      </c>
    </row>
    <row r="155" spans="1:83" ht="15" x14ac:dyDescent="0.2">
      <c r="A155" s="58"/>
      <c r="B155" s="61"/>
      <c r="C155" s="58" t="s">
        <v>676</v>
      </c>
      <c r="D155" s="60" t="s">
        <v>482</v>
      </c>
      <c r="E155" s="65"/>
      <c r="F155" s="61"/>
      <c r="G155" s="65">
        <f>Source!V35</f>
        <v>16.128</v>
      </c>
      <c r="H155" s="61"/>
      <c r="I155" s="61"/>
      <c r="J155" s="61"/>
      <c r="K155" s="61"/>
      <c r="L155" s="66">
        <f>SUMIF(CE156:CE160, 1, L156:L160)</f>
        <v>9032</v>
      </c>
      <c r="CE155">
        <v>1</v>
      </c>
    </row>
    <row r="156" spans="1:83" ht="28.5" x14ac:dyDescent="0.2">
      <c r="A156" s="59"/>
      <c r="B156" s="59" t="s">
        <v>509</v>
      </c>
      <c r="C156" s="59" t="s">
        <v>511</v>
      </c>
      <c r="D156" s="60" t="s">
        <v>374</v>
      </c>
      <c r="E156" s="61">
        <v>0.24</v>
      </c>
      <c r="F156" s="61">
        <f>ROUND(1.2,7)</f>
        <v>1.2</v>
      </c>
      <c r="G156" s="61">
        <f>SmtRes!CX33</f>
        <v>8.0640000000000001</v>
      </c>
      <c r="H156" s="63"/>
      <c r="I156" s="62"/>
      <c r="J156" s="63">
        <f>SmtRes!CZ33</f>
        <v>1472.33</v>
      </c>
      <c r="K156" s="62"/>
      <c r="L156" s="63">
        <f>SmtRes!DG33</f>
        <v>11872.87</v>
      </c>
    </row>
    <row r="157" spans="1:83" ht="28.5" x14ac:dyDescent="0.2">
      <c r="A157" s="59"/>
      <c r="B157" s="59" t="s">
        <v>512</v>
      </c>
      <c r="C157" s="59" t="s">
        <v>698</v>
      </c>
      <c r="D157" s="60" t="s">
        <v>482</v>
      </c>
      <c r="E157" s="61">
        <f>SmtRes!DO33*SmtRes!AT33</f>
        <v>0.24</v>
      </c>
      <c r="F157" s="61">
        <f>ROUND(1.2,7)</f>
        <v>1.2</v>
      </c>
      <c r="G157" s="61">
        <f>SmtRes!DO33*SmtRes!CX33</f>
        <v>8.0640000000000001</v>
      </c>
      <c r="H157" s="63"/>
      <c r="I157" s="62"/>
      <c r="J157" s="63">
        <f>ROUND(SmtRes!AG33/SmtRes!DO33, 2)</f>
        <v>642.05999999999995</v>
      </c>
      <c r="K157" s="62"/>
      <c r="L157" s="63">
        <f>SmtRes!DH33</f>
        <v>5177.57</v>
      </c>
      <c r="CE157">
        <v>1</v>
      </c>
    </row>
    <row r="158" spans="1:83" ht="28.5" x14ac:dyDescent="0.2">
      <c r="A158" s="59"/>
      <c r="B158" s="59" t="s">
        <v>497</v>
      </c>
      <c r="C158" s="59" t="s">
        <v>499</v>
      </c>
      <c r="D158" s="60" t="s">
        <v>374</v>
      </c>
      <c r="E158" s="61">
        <v>0.24</v>
      </c>
      <c r="F158" s="61">
        <f>ROUND(1.2,7)</f>
        <v>1.2</v>
      </c>
      <c r="G158" s="61">
        <f>SmtRes!CX34</f>
        <v>8.0640000000000001</v>
      </c>
      <c r="H158" s="63"/>
      <c r="I158" s="62"/>
      <c r="J158" s="63">
        <f>SmtRes!CZ34</f>
        <v>12.95</v>
      </c>
      <c r="K158" s="62"/>
      <c r="L158" s="63">
        <f>SmtRes!DG34</f>
        <v>104.43</v>
      </c>
    </row>
    <row r="159" spans="1:83" ht="28.5" x14ac:dyDescent="0.2">
      <c r="A159" s="59"/>
      <c r="B159" s="59" t="s">
        <v>500</v>
      </c>
      <c r="C159" s="59" t="s">
        <v>502</v>
      </c>
      <c r="D159" s="60" t="s">
        <v>374</v>
      </c>
      <c r="E159" s="61">
        <v>0.24</v>
      </c>
      <c r="F159" s="61">
        <f>ROUND(1.2,7)</f>
        <v>1.2</v>
      </c>
      <c r="G159" s="61">
        <f>SmtRes!CX35</f>
        <v>8.0640000000000001</v>
      </c>
      <c r="H159" s="63"/>
      <c r="I159" s="62"/>
      <c r="J159" s="63">
        <f>SmtRes!CZ35</f>
        <v>560.73</v>
      </c>
      <c r="K159" s="62"/>
      <c r="L159" s="63">
        <f>SmtRes!DG35</f>
        <v>4521.7299999999996</v>
      </c>
    </row>
    <row r="160" spans="1:83" ht="28.5" x14ac:dyDescent="0.2">
      <c r="A160" s="59"/>
      <c r="B160" s="59" t="s">
        <v>489</v>
      </c>
      <c r="C160" s="67" t="s">
        <v>675</v>
      </c>
      <c r="D160" s="68" t="s">
        <v>482</v>
      </c>
      <c r="E160" s="69">
        <f>SmtRes!DO35*SmtRes!AT35</f>
        <v>0.24</v>
      </c>
      <c r="F160" s="69">
        <f>ROUND(1.2,7)</f>
        <v>1.2</v>
      </c>
      <c r="G160" s="69">
        <f>SmtRes!DO35*SmtRes!CX35</f>
        <v>8.0640000000000001</v>
      </c>
      <c r="H160" s="70"/>
      <c r="I160" s="71"/>
      <c r="J160" s="70">
        <f>ROUND(SmtRes!AG35/SmtRes!DO35, 2)</f>
        <v>477.98</v>
      </c>
      <c r="K160" s="71"/>
      <c r="L160" s="70">
        <f>SmtRes!DH35</f>
        <v>3854.43</v>
      </c>
      <c r="CE160">
        <v>1</v>
      </c>
    </row>
    <row r="161" spans="1:82" ht="15" x14ac:dyDescent="0.2">
      <c r="A161" s="59"/>
      <c r="B161" s="59"/>
      <c r="C161" s="73" t="s">
        <v>677</v>
      </c>
      <c r="D161" s="60"/>
      <c r="E161" s="61"/>
      <c r="F161" s="61"/>
      <c r="G161" s="61"/>
      <c r="H161" s="63"/>
      <c r="I161" s="62"/>
      <c r="J161" s="63"/>
      <c r="K161" s="62"/>
      <c r="L161" s="63">
        <f>L152+L154+L155</f>
        <v>31542.799999999999</v>
      </c>
    </row>
    <row r="162" spans="1:82" ht="14.25" x14ac:dyDescent="0.2">
      <c r="A162" s="59"/>
      <c r="B162" s="59"/>
      <c r="C162" s="59" t="s">
        <v>678</v>
      </c>
      <c r="D162" s="60"/>
      <c r="E162" s="61"/>
      <c r="F162" s="61"/>
      <c r="G162" s="61"/>
      <c r="H162" s="63"/>
      <c r="I162" s="62"/>
      <c r="J162" s="63"/>
      <c r="K162" s="62"/>
      <c r="L162" s="63">
        <f>SUM(AR150:AR165)+SUM(AS150:AS165)+SUM(AT150:AT165)+SUM(AU150:AU165)+SUM(AV150:AV165)</f>
        <v>15043.77</v>
      </c>
    </row>
    <row r="163" spans="1:82" ht="14.25" x14ac:dyDescent="0.2">
      <c r="A163" s="59"/>
      <c r="B163" s="59" t="s">
        <v>27</v>
      </c>
      <c r="C163" s="59" t="s">
        <v>679</v>
      </c>
      <c r="D163" s="60" t="s">
        <v>623</v>
      </c>
      <c r="E163" s="61">
        <f>Source!BZ35</f>
        <v>103</v>
      </c>
      <c r="F163" s="61"/>
      <c r="G163" s="61">
        <f>Source!AT35</f>
        <v>103</v>
      </c>
      <c r="H163" s="63"/>
      <c r="I163" s="62"/>
      <c r="J163" s="63"/>
      <c r="K163" s="62"/>
      <c r="L163" s="63">
        <f>SUM(AZ150:AZ165)</f>
        <v>15495.08</v>
      </c>
    </row>
    <row r="164" spans="1:82" ht="14.25" x14ac:dyDescent="0.2">
      <c r="A164" s="67"/>
      <c r="B164" s="67" t="s">
        <v>28</v>
      </c>
      <c r="C164" s="67" t="s">
        <v>680</v>
      </c>
      <c r="D164" s="68" t="s">
        <v>623</v>
      </c>
      <c r="E164" s="69">
        <f>Source!CA35</f>
        <v>60</v>
      </c>
      <c r="F164" s="69"/>
      <c r="G164" s="69">
        <f>Source!AU35</f>
        <v>60</v>
      </c>
      <c r="H164" s="70"/>
      <c r="I164" s="71"/>
      <c r="J164" s="70"/>
      <c r="K164" s="71"/>
      <c r="L164" s="70">
        <f>SUM(BA150:BA165)</f>
        <v>9026.26</v>
      </c>
    </row>
    <row r="165" spans="1:82" ht="15" x14ac:dyDescent="0.2">
      <c r="C165" s="75" t="s">
        <v>681</v>
      </c>
      <c r="D165" s="75"/>
      <c r="E165" s="75"/>
      <c r="F165" s="75"/>
      <c r="G165" s="75"/>
      <c r="H165" s="75"/>
      <c r="I165" s="76">
        <f>K165/E150</f>
        <v>2002.2907142857143</v>
      </c>
      <c r="J165" s="76"/>
      <c r="K165" s="76">
        <f>L152+L154+L163+L164+L155</f>
        <v>56064.14</v>
      </c>
      <c r="L165" s="76"/>
      <c r="AD165">
        <f>ROUND((Source!AT35/100)*((ROUND(SUMIF(SmtRes!AQ31:'SmtRes'!AQ35,"=1",SmtRes!AD31:'SmtRes'!AD35)*Source!I35, 2)+ROUND(SUMIF(SmtRes!AQ31:'SmtRes'!AQ35,"=1",SmtRes!AC31:'SmtRes'!AC35)*Source!I35, 2))), 2)</f>
        <v>44029.45</v>
      </c>
      <c r="AE165">
        <f>ROUND((Source!AU35/100)*((ROUND(SUMIF(SmtRes!AQ31:'SmtRes'!AQ35,"=1",SmtRes!AD31:'SmtRes'!AD35)*Source!I35, 2)+ROUND(SUMIF(SmtRes!AQ31:'SmtRes'!AQ35,"=1",SmtRes!AC31:'SmtRes'!AC35)*Source!I35, 2))), 2)</f>
        <v>25648.22</v>
      </c>
      <c r="AN165" s="72">
        <f>L152+L154+L163+L164+L155</f>
        <v>56064.14</v>
      </c>
      <c r="AO165" s="72">
        <f>L154</f>
        <v>16499.03</v>
      </c>
      <c r="AQ165" t="s">
        <v>682</v>
      </c>
      <c r="AR165" s="72">
        <f>L152</f>
        <v>6011.77</v>
      </c>
      <c r="AT165" s="72">
        <f>L155</f>
        <v>9032</v>
      </c>
      <c r="AV165" t="s">
        <v>682</v>
      </c>
      <c r="AW165">
        <f>0</f>
        <v>0</v>
      </c>
      <c r="AZ165">
        <f>Source!X35</f>
        <v>15495.08</v>
      </c>
      <c r="BA165">
        <f>Source!Y35</f>
        <v>9026.26</v>
      </c>
      <c r="CD165">
        <v>1</v>
      </c>
    </row>
    <row r="166" spans="1:82" ht="71.25" x14ac:dyDescent="0.2">
      <c r="A166" s="77" t="s">
        <v>57</v>
      </c>
      <c r="B166" s="67" t="s">
        <v>58</v>
      </c>
      <c r="C166" s="67" t="str">
        <f>Source!G36</f>
        <v>Погрузка в автотранспортное средство: изделия из сборного железобетона, бетона, керамзитобетона массой до 3 т (стоек, приставок)</v>
      </c>
      <c r="D166" s="68" t="str">
        <f>Source!H36</f>
        <v>1т груза</v>
      </c>
      <c r="E166" s="69">
        <f>Source!K36</f>
        <v>31.5</v>
      </c>
      <c r="F166" s="69"/>
      <c r="G166" s="69">
        <f>Source!I36</f>
        <v>31.5</v>
      </c>
      <c r="H166" s="70"/>
      <c r="I166" s="71"/>
      <c r="J166" s="70">
        <f>Source!AK36</f>
        <v>350.13</v>
      </c>
      <c r="K166" s="71"/>
      <c r="L166" s="70">
        <f>Source!HD36</f>
        <v>11029.1</v>
      </c>
    </row>
    <row r="167" spans="1:82" ht="15" x14ac:dyDescent="0.2">
      <c r="C167" s="75" t="s">
        <v>681</v>
      </c>
      <c r="D167" s="75"/>
      <c r="E167" s="75"/>
      <c r="F167" s="75"/>
      <c r="G167" s="75"/>
      <c r="H167" s="75"/>
      <c r="I167" s="76">
        <f>K167/E166</f>
        <v>350.13015873015877</v>
      </c>
      <c r="J167" s="76"/>
      <c r="K167" s="76">
        <f>L166</f>
        <v>11029.1</v>
      </c>
      <c r="L167" s="76"/>
      <c r="AD167">
        <f>ROUND((Source!AT36/100)*((ROUND(0*Source!I36, 2)+ROUND(0*Source!I36, 2))), 2)</f>
        <v>0</v>
      </c>
      <c r="AE167">
        <f>ROUND((Source!AU36/100)*((ROUND(0*Source!I36, 2)+ROUND(0*Source!I36, 2))), 2)</f>
        <v>0</v>
      </c>
      <c r="AN167" s="72">
        <f>L166</f>
        <v>11029.1</v>
      </c>
      <c r="AP167">
        <f>0</f>
        <v>0</v>
      </c>
      <c r="AQ167" t="s">
        <v>682</v>
      </c>
      <c r="AS167">
        <f>0</f>
        <v>0</v>
      </c>
      <c r="AU167">
        <f>0</f>
        <v>0</v>
      </c>
      <c r="AV167" t="s">
        <v>682</v>
      </c>
      <c r="AZ167">
        <f>Source!X36</f>
        <v>0</v>
      </c>
      <c r="BA167">
        <f>Source!Y36</f>
        <v>0</v>
      </c>
      <c r="BB167" s="72">
        <f>L166</f>
        <v>11029.1</v>
      </c>
      <c r="CD167">
        <v>1</v>
      </c>
    </row>
    <row r="168" spans="1:82" ht="71.25" x14ac:dyDescent="0.2">
      <c r="A168" s="77" t="s">
        <v>66</v>
      </c>
      <c r="B168" s="67" t="s">
        <v>67</v>
      </c>
      <c r="C168" s="67" t="str">
        <f>Source!G37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168" s="68" t="str">
        <f>Source!H37</f>
        <v>1т груза</v>
      </c>
      <c r="E168" s="69">
        <f>Source!K37</f>
        <v>0.35899999999999999</v>
      </c>
      <c r="F168" s="69"/>
      <c r="G168" s="69">
        <f>Source!I37</f>
        <v>0.35899999999999999</v>
      </c>
      <c r="H168" s="70"/>
      <c r="I168" s="71"/>
      <c r="J168" s="70">
        <f>Source!AK37</f>
        <v>591.5</v>
      </c>
      <c r="K168" s="71"/>
      <c r="L168" s="70">
        <f>Source!HD37</f>
        <v>212.35</v>
      </c>
    </row>
    <row r="169" spans="1:82" ht="15" x14ac:dyDescent="0.2">
      <c r="C169" s="75" t="s">
        <v>681</v>
      </c>
      <c r="D169" s="75"/>
      <c r="E169" s="75"/>
      <c r="F169" s="75"/>
      <c r="G169" s="75"/>
      <c r="H169" s="75"/>
      <c r="I169" s="76">
        <f>K169/E168</f>
        <v>591.50417827298054</v>
      </c>
      <c r="J169" s="76"/>
      <c r="K169" s="76">
        <f>L168</f>
        <v>212.35</v>
      </c>
      <c r="L169" s="76"/>
      <c r="AD169">
        <f>ROUND((Source!AT37/100)*((ROUND(0*Source!I37, 2)+ROUND(0*Source!I37, 2))), 2)</f>
        <v>0</v>
      </c>
      <c r="AE169">
        <f>ROUND((Source!AU37/100)*((ROUND(0*Source!I37, 2)+ROUND(0*Source!I37, 2))), 2)</f>
        <v>0</v>
      </c>
      <c r="AN169" s="72">
        <f>L168</f>
        <v>212.35</v>
      </c>
      <c r="AP169">
        <f>0</f>
        <v>0</v>
      </c>
      <c r="AQ169" t="s">
        <v>682</v>
      </c>
      <c r="AS169">
        <f>0</f>
        <v>0</v>
      </c>
      <c r="AU169">
        <f>0</f>
        <v>0</v>
      </c>
      <c r="AV169" t="s">
        <v>682</v>
      </c>
      <c r="AZ169">
        <f>Source!X37</f>
        <v>0</v>
      </c>
      <c r="BA169">
        <f>Source!Y37</f>
        <v>0</v>
      </c>
      <c r="BB169" s="72">
        <f>L168</f>
        <v>212.35</v>
      </c>
      <c r="CD169">
        <v>1</v>
      </c>
    </row>
    <row r="170" spans="1:82" ht="128.25" x14ac:dyDescent="0.2">
      <c r="A170" s="77" t="s">
        <v>70</v>
      </c>
      <c r="B170" s="67" t="s">
        <v>71</v>
      </c>
      <c r="C170" s="67" t="str">
        <f>Source!G38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70" s="68" t="str">
        <f>Source!H38</f>
        <v>1т груза</v>
      </c>
      <c r="E170" s="69">
        <f>Source!K38</f>
        <v>31.859000000000002</v>
      </c>
      <c r="F170" s="69"/>
      <c r="G170" s="69">
        <f>Source!I38</f>
        <v>31.859000000000002</v>
      </c>
      <c r="H170" s="70"/>
      <c r="I170" s="71"/>
      <c r="J170" s="70">
        <f>Source!AK38</f>
        <v>307.94</v>
      </c>
      <c r="K170" s="71"/>
      <c r="L170" s="70">
        <f>Source!HD38</f>
        <v>9810.66</v>
      </c>
    </row>
    <row r="171" spans="1:82" ht="15" x14ac:dyDescent="0.2">
      <c r="C171" s="75" t="s">
        <v>681</v>
      </c>
      <c r="D171" s="75"/>
      <c r="E171" s="75"/>
      <c r="F171" s="75"/>
      <c r="G171" s="75"/>
      <c r="H171" s="75"/>
      <c r="I171" s="76">
        <f>K171/E170</f>
        <v>307.93998556137979</v>
      </c>
      <c r="J171" s="76"/>
      <c r="K171" s="76">
        <f>L170</f>
        <v>9810.66</v>
      </c>
      <c r="L171" s="76"/>
      <c r="AD171">
        <f>ROUND((Source!AT38/100)*((ROUND(0*Source!I38, 2)+ROUND(0*Source!I38, 2))), 2)</f>
        <v>0</v>
      </c>
      <c r="AE171">
        <f>ROUND((Source!AU38/100)*((ROUND(0*Source!I38, 2)+ROUND(0*Source!I38, 2))), 2)</f>
        <v>0</v>
      </c>
      <c r="AN171" s="72">
        <f>L170</f>
        <v>9810.66</v>
      </c>
      <c r="AP171">
        <f>0</f>
        <v>0</v>
      </c>
      <c r="AQ171" t="s">
        <v>682</v>
      </c>
      <c r="AS171">
        <f>0</f>
        <v>0</v>
      </c>
      <c r="AU171">
        <f>0</f>
        <v>0</v>
      </c>
      <c r="AV171" t="s">
        <v>682</v>
      </c>
      <c r="AZ171">
        <f>Source!X38</f>
        <v>0</v>
      </c>
      <c r="BA171">
        <f>Source!Y38</f>
        <v>0</v>
      </c>
      <c r="BB171" s="72">
        <f>L170</f>
        <v>9810.66</v>
      </c>
      <c r="CD171">
        <v>1</v>
      </c>
    </row>
    <row r="172" spans="1:82" ht="71.25" x14ac:dyDescent="0.2">
      <c r="A172" s="77" t="s">
        <v>80</v>
      </c>
      <c r="B172" s="67" t="s">
        <v>81</v>
      </c>
      <c r="C172" s="67" t="str">
        <f>Source!G39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172" s="68" t="str">
        <f>Source!H39</f>
        <v>1т груза</v>
      </c>
      <c r="E172" s="69">
        <f>Source!K39</f>
        <v>31.5</v>
      </c>
      <c r="F172" s="69"/>
      <c r="G172" s="69">
        <f>Source!I39</f>
        <v>31.5</v>
      </c>
      <c r="H172" s="70"/>
      <c r="I172" s="71"/>
      <c r="J172" s="70">
        <f>Source!AK39</f>
        <v>350.13</v>
      </c>
      <c r="K172" s="71"/>
      <c r="L172" s="70">
        <f>Source!HD39</f>
        <v>11029.1</v>
      </c>
    </row>
    <row r="173" spans="1:82" ht="15" x14ac:dyDescent="0.2">
      <c r="C173" s="75" t="s">
        <v>681</v>
      </c>
      <c r="D173" s="75"/>
      <c r="E173" s="75"/>
      <c r="F173" s="75"/>
      <c r="G173" s="75"/>
      <c r="H173" s="75"/>
      <c r="I173" s="76">
        <f>K173/E172</f>
        <v>350.13015873015877</v>
      </c>
      <c r="J173" s="76"/>
      <c r="K173" s="76">
        <f>L172</f>
        <v>11029.1</v>
      </c>
      <c r="L173" s="76"/>
      <c r="AD173">
        <f>ROUND((Source!AT39/100)*((ROUND(0*Source!I39, 2)+ROUND(0*Source!I39, 2))), 2)</f>
        <v>0</v>
      </c>
      <c r="AE173">
        <f>ROUND((Source!AU39/100)*((ROUND(0*Source!I39, 2)+ROUND(0*Source!I39, 2))), 2)</f>
        <v>0</v>
      </c>
      <c r="AN173" s="72">
        <f>L172</f>
        <v>11029.1</v>
      </c>
      <c r="AP173">
        <f>0</f>
        <v>0</v>
      </c>
      <c r="AQ173" t="s">
        <v>682</v>
      </c>
      <c r="AS173">
        <f>0</f>
        <v>0</v>
      </c>
      <c r="AU173">
        <f>0</f>
        <v>0</v>
      </c>
      <c r="AV173" t="s">
        <v>682</v>
      </c>
      <c r="AZ173">
        <f>Source!X39</f>
        <v>0</v>
      </c>
      <c r="BA173">
        <f>Source!Y39</f>
        <v>0</v>
      </c>
      <c r="BB173" s="72">
        <f>L172</f>
        <v>11029.1</v>
      </c>
      <c r="CD173">
        <v>1</v>
      </c>
    </row>
    <row r="174" spans="1:82" ht="71.25" x14ac:dyDescent="0.2">
      <c r="A174" s="77" t="s">
        <v>84</v>
      </c>
      <c r="B174" s="67" t="s">
        <v>85</v>
      </c>
      <c r="C174" s="67" t="str">
        <f>Source!G40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174" s="68" t="str">
        <f>Source!H40</f>
        <v>1т груза</v>
      </c>
      <c r="E174" s="69">
        <f>Source!K40</f>
        <v>0.35899999999999999</v>
      </c>
      <c r="F174" s="69"/>
      <c r="G174" s="69">
        <f>Source!I40</f>
        <v>0.35899999999999999</v>
      </c>
      <c r="H174" s="70"/>
      <c r="I174" s="71"/>
      <c r="J174" s="70">
        <f>Source!AK40</f>
        <v>433.65</v>
      </c>
      <c r="K174" s="71"/>
      <c r="L174" s="70">
        <f>Source!HD40</f>
        <v>155.68</v>
      </c>
    </row>
    <row r="175" spans="1:82" ht="15" x14ac:dyDescent="0.2">
      <c r="C175" s="75" t="s">
        <v>681</v>
      </c>
      <c r="D175" s="75"/>
      <c r="E175" s="75"/>
      <c r="F175" s="75"/>
      <c r="G175" s="75"/>
      <c r="H175" s="75"/>
      <c r="I175" s="76">
        <f>K175/E174</f>
        <v>433.6490250696379</v>
      </c>
      <c r="J175" s="76"/>
      <c r="K175" s="76">
        <f>L174</f>
        <v>155.68</v>
      </c>
      <c r="L175" s="76"/>
      <c r="AD175">
        <f>ROUND((Source!AT40/100)*((ROUND(0*Source!I40, 2)+ROUND(0*Source!I40, 2))), 2)</f>
        <v>0</v>
      </c>
      <c r="AE175">
        <f>ROUND((Source!AU40/100)*((ROUND(0*Source!I40, 2)+ROUND(0*Source!I40, 2))), 2)</f>
        <v>0</v>
      </c>
      <c r="AN175" s="72">
        <f>L174</f>
        <v>155.68</v>
      </c>
      <c r="AP175">
        <f>0</f>
        <v>0</v>
      </c>
      <c r="AQ175" t="s">
        <v>682</v>
      </c>
      <c r="AS175">
        <f>0</f>
        <v>0</v>
      </c>
      <c r="AU175">
        <f>0</f>
        <v>0</v>
      </c>
      <c r="AV175" t="s">
        <v>682</v>
      </c>
      <c r="AZ175">
        <f>Source!X40</f>
        <v>0</v>
      </c>
      <c r="BA175">
        <f>Source!Y40</f>
        <v>0</v>
      </c>
      <c r="BB175" s="72">
        <f>L174</f>
        <v>155.68</v>
      </c>
      <c r="CD175">
        <v>1</v>
      </c>
    </row>
    <row r="177" spans="1:12" ht="15" x14ac:dyDescent="0.2">
      <c r="A177" s="80"/>
      <c r="B177" s="81"/>
      <c r="C177" s="82" t="s">
        <v>699</v>
      </c>
      <c r="D177" s="82"/>
      <c r="E177" s="82"/>
      <c r="F177" s="82"/>
      <c r="G177" s="82"/>
      <c r="H177" s="82"/>
      <c r="I177" s="66"/>
      <c r="J177" s="80"/>
      <c r="K177" s="83"/>
      <c r="L177" s="66">
        <f>L179+L180+L186+L190</f>
        <v>174278.13</v>
      </c>
    </row>
    <row r="178" spans="1:12" ht="14.25" x14ac:dyDescent="0.2">
      <c r="A178" s="74"/>
      <c r="B178" s="78"/>
      <c r="C178" s="84" t="s">
        <v>700</v>
      </c>
      <c r="D178" s="79"/>
      <c r="E178" s="79"/>
      <c r="F178" s="79"/>
      <c r="G178" s="79"/>
      <c r="H178" s="79"/>
      <c r="I178" s="63"/>
      <c r="J178" s="74"/>
      <c r="K178" s="61"/>
      <c r="L178" s="63"/>
    </row>
    <row r="179" spans="1:12" ht="14.25" x14ac:dyDescent="0.2">
      <c r="A179" s="74"/>
      <c r="B179" s="78"/>
      <c r="C179" s="79" t="s">
        <v>701</v>
      </c>
      <c r="D179" s="79"/>
      <c r="E179" s="79"/>
      <c r="F179" s="79"/>
      <c r="G179" s="79"/>
      <c r="H179" s="79"/>
      <c r="I179" s="63"/>
      <c r="J179" s="74"/>
      <c r="K179" s="61"/>
      <c r="L179" s="63">
        <f>SUM(AR42:AR175)</f>
        <v>52027.400000000009</v>
      </c>
    </row>
    <row r="180" spans="1:12" ht="14.25" hidden="1" x14ac:dyDescent="0.2">
      <c r="A180" s="74"/>
      <c r="B180" s="78"/>
      <c r="C180" s="79" t="s">
        <v>702</v>
      </c>
      <c r="D180" s="79"/>
      <c r="E180" s="79"/>
      <c r="F180" s="79"/>
      <c r="G180" s="79"/>
      <c r="H180" s="79"/>
      <c r="I180" s="63"/>
      <c r="J180" s="74"/>
      <c r="K180" s="61"/>
      <c r="L180" s="63">
        <f>L182+L185+L184</f>
        <v>90013.84</v>
      </c>
    </row>
    <row r="181" spans="1:12" ht="14.25" hidden="1" x14ac:dyDescent="0.2">
      <c r="A181" s="74"/>
      <c r="B181" s="78"/>
      <c r="C181" s="84" t="s">
        <v>703</v>
      </c>
      <c r="D181" s="79"/>
      <c r="E181" s="79"/>
      <c r="F181" s="79"/>
      <c r="G181" s="79"/>
      <c r="H181" s="79"/>
      <c r="I181" s="63"/>
      <c r="J181" s="74"/>
      <c r="K181" s="61"/>
      <c r="L181" s="63"/>
    </row>
    <row r="182" spans="1:12" ht="14.25" x14ac:dyDescent="0.2">
      <c r="A182" s="74"/>
      <c r="B182" s="78"/>
      <c r="C182" s="79" t="s">
        <v>702</v>
      </c>
      <c r="D182" s="79"/>
      <c r="E182" s="79"/>
      <c r="F182" s="79"/>
      <c r="G182" s="79"/>
      <c r="H182" s="79"/>
      <c r="I182" s="63"/>
      <c r="J182" s="74"/>
      <c r="K182" s="61"/>
      <c r="L182" s="63">
        <f>SUM(AO42:AO175)</f>
        <v>58510.069999999992</v>
      </c>
    </row>
    <row r="183" spans="1:12" ht="14.25" hidden="1" x14ac:dyDescent="0.2">
      <c r="A183" s="74"/>
      <c r="B183" s="78"/>
      <c r="C183" s="84" t="s">
        <v>704</v>
      </c>
      <c r="D183" s="79"/>
      <c r="E183" s="79"/>
      <c r="F183" s="79"/>
      <c r="G183" s="79"/>
      <c r="H183" s="79"/>
      <c r="I183" s="63"/>
      <c r="J183" s="74"/>
      <c r="K183" s="61"/>
      <c r="L183" s="63"/>
    </row>
    <row r="184" spans="1:12" ht="14.25" x14ac:dyDescent="0.2">
      <c r="A184" s="74"/>
      <c r="B184" s="78"/>
      <c r="C184" s="79" t="s">
        <v>724</v>
      </c>
      <c r="D184" s="79"/>
      <c r="E184" s="79"/>
      <c r="F184" s="79"/>
      <c r="G184" s="79"/>
      <c r="H184" s="79"/>
      <c r="I184" s="63"/>
      <c r="J184" s="74"/>
      <c r="K184" s="61"/>
      <c r="L184" s="63">
        <f>SUM(AT42:AT175)</f>
        <v>31503.769999999997</v>
      </c>
    </row>
    <row r="185" spans="1:12" ht="14.25" hidden="1" x14ac:dyDescent="0.2">
      <c r="A185" s="74"/>
      <c r="B185" s="78"/>
      <c r="C185" s="79" t="s">
        <v>705</v>
      </c>
      <c r="D185" s="79"/>
      <c r="E185" s="79"/>
      <c r="F185" s="79"/>
      <c r="G185" s="79"/>
      <c r="H185" s="79"/>
      <c r="I185" s="63"/>
      <c r="J185" s="74"/>
      <c r="K185" s="61"/>
      <c r="L185" s="63">
        <f>SUM(AV42:AV175)</f>
        <v>0</v>
      </c>
    </row>
    <row r="186" spans="1:12" ht="14.25" hidden="1" x14ac:dyDescent="0.2">
      <c r="A186" s="74"/>
      <c r="B186" s="78"/>
      <c r="C186" s="79" t="s">
        <v>706</v>
      </c>
      <c r="D186" s="79"/>
      <c r="E186" s="79"/>
      <c r="F186" s="79"/>
      <c r="G186" s="79"/>
      <c r="H186" s="79"/>
      <c r="I186" s="63"/>
      <c r="J186" s="74"/>
      <c r="K186" s="61"/>
      <c r="L186" s="63">
        <f>L188+L189</f>
        <v>0</v>
      </c>
    </row>
    <row r="187" spans="1:12" ht="14.25" hidden="1" x14ac:dyDescent="0.2">
      <c r="A187" s="74"/>
      <c r="B187" s="78"/>
      <c r="C187" s="84" t="s">
        <v>703</v>
      </c>
      <c r="D187" s="79"/>
      <c r="E187" s="79"/>
      <c r="F187" s="79"/>
      <c r="G187" s="79"/>
      <c r="H187" s="79"/>
      <c r="I187" s="63"/>
      <c r="J187" s="74"/>
      <c r="K187" s="61"/>
      <c r="L187" s="63"/>
    </row>
    <row r="188" spans="1:12" ht="14.25" hidden="1" x14ac:dyDescent="0.2">
      <c r="A188" s="74"/>
      <c r="B188" s="78"/>
      <c r="C188" s="79" t="s">
        <v>707</v>
      </c>
      <c r="D188" s="79"/>
      <c r="E188" s="79"/>
      <c r="F188" s="79"/>
      <c r="G188" s="79"/>
      <c r="H188" s="79"/>
      <c r="I188" s="63"/>
      <c r="J188" s="74"/>
      <c r="K188" s="61"/>
      <c r="L188" s="63">
        <f>SUM(AW42:AW175)-SUM(BK42:BK175)</f>
        <v>0</v>
      </c>
    </row>
    <row r="189" spans="1:12" ht="14.25" hidden="1" x14ac:dyDescent="0.2">
      <c r="A189" s="74"/>
      <c r="B189" s="78"/>
      <c r="C189" s="79" t="s">
        <v>708</v>
      </c>
      <c r="D189" s="79"/>
      <c r="E189" s="79"/>
      <c r="F189" s="79"/>
      <c r="G189" s="79"/>
      <c r="H189" s="79"/>
      <c r="I189" s="63"/>
      <c r="J189" s="74"/>
      <c r="K189" s="61"/>
      <c r="L189" s="63">
        <f>SUM(BC42:BC175)</f>
        <v>0</v>
      </c>
    </row>
    <row r="190" spans="1:12" ht="14.25" x14ac:dyDescent="0.2">
      <c r="A190" s="74"/>
      <c r="B190" s="78"/>
      <c r="C190" s="79" t="s">
        <v>709</v>
      </c>
      <c r="D190" s="79"/>
      <c r="E190" s="79"/>
      <c r="F190" s="79"/>
      <c r="G190" s="79"/>
      <c r="H190" s="79"/>
      <c r="I190" s="63"/>
      <c r="J190" s="74"/>
      <c r="K190" s="61"/>
      <c r="L190" s="63">
        <f>SUM(BB42:BB175)</f>
        <v>32236.89</v>
      </c>
    </row>
    <row r="191" spans="1:12" ht="14.25" x14ac:dyDescent="0.2">
      <c r="A191" s="74"/>
      <c r="B191" s="78"/>
      <c r="C191" s="79" t="s">
        <v>710</v>
      </c>
      <c r="D191" s="79"/>
      <c r="E191" s="79"/>
      <c r="F191" s="79"/>
      <c r="G191" s="79"/>
      <c r="H191" s="79"/>
      <c r="I191" s="63"/>
      <c r="J191" s="74"/>
      <c r="K191" s="61"/>
      <c r="L191" s="63">
        <f>SUM(AR42:AR175)+SUM(AT42:AT175)+SUM(AV42:AV175)</f>
        <v>83531.170000000013</v>
      </c>
    </row>
    <row r="192" spans="1:12" ht="14.25" x14ac:dyDescent="0.2">
      <c r="A192" s="74"/>
      <c r="B192" s="78"/>
      <c r="C192" s="79" t="s">
        <v>711</v>
      </c>
      <c r="D192" s="79"/>
      <c r="E192" s="79"/>
      <c r="F192" s="79"/>
      <c r="G192" s="79"/>
      <c r="H192" s="79"/>
      <c r="I192" s="63"/>
      <c r="J192" s="74"/>
      <c r="K192" s="61"/>
      <c r="L192" s="63">
        <f>SUM(AZ42:AZ175)</f>
        <v>86037.099999999991</v>
      </c>
    </row>
    <row r="193" spans="1:12" ht="14.25" x14ac:dyDescent="0.2">
      <c r="A193" s="74"/>
      <c r="B193" s="78"/>
      <c r="C193" s="79" t="s">
        <v>712</v>
      </c>
      <c r="D193" s="79"/>
      <c r="E193" s="79"/>
      <c r="F193" s="79"/>
      <c r="G193" s="79"/>
      <c r="H193" s="79"/>
      <c r="I193" s="63"/>
      <c r="J193" s="74"/>
      <c r="K193" s="61"/>
      <c r="L193" s="63">
        <f>SUM(BA42:BA175)</f>
        <v>50118.69999999999</v>
      </c>
    </row>
    <row r="194" spans="1:12" ht="14.25" hidden="1" x14ac:dyDescent="0.2">
      <c r="A194" s="74"/>
      <c r="B194" s="78"/>
      <c r="C194" s="79" t="s">
        <v>713</v>
      </c>
      <c r="D194" s="79"/>
      <c r="E194" s="79"/>
      <c r="F194" s="79"/>
      <c r="G194" s="79"/>
      <c r="H194" s="79"/>
      <c r="I194" s="63"/>
      <c r="J194" s="74"/>
      <c r="K194" s="61"/>
      <c r="L194" s="63">
        <f>L196+L197</f>
        <v>0</v>
      </c>
    </row>
    <row r="195" spans="1:12" ht="14.25" hidden="1" x14ac:dyDescent="0.2">
      <c r="A195" s="74"/>
      <c r="B195" s="78"/>
      <c r="C195" s="84" t="s">
        <v>700</v>
      </c>
      <c r="D195" s="79"/>
      <c r="E195" s="79"/>
      <c r="F195" s="79"/>
      <c r="G195" s="79"/>
      <c r="H195" s="79"/>
      <c r="I195" s="63"/>
      <c r="J195" s="74"/>
      <c r="K195" s="61"/>
      <c r="L195" s="63"/>
    </row>
    <row r="196" spans="1:12" ht="14.25" hidden="1" x14ac:dyDescent="0.2">
      <c r="A196" s="74"/>
      <c r="B196" s="78"/>
      <c r="C196" s="79" t="s">
        <v>714</v>
      </c>
      <c r="D196" s="79"/>
      <c r="E196" s="79"/>
      <c r="F196" s="79"/>
      <c r="G196" s="79"/>
      <c r="H196" s="79"/>
      <c r="I196" s="63"/>
      <c r="J196" s="74"/>
      <c r="K196" s="61"/>
      <c r="L196" s="63">
        <f>SUM(BK42:BK175)</f>
        <v>0</v>
      </c>
    </row>
    <row r="197" spans="1:12" ht="14.25" hidden="1" x14ac:dyDescent="0.2">
      <c r="A197" s="74"/>
      <c r="B197" s="78"/>
      <c r="C197" s="79" t="s">
        <v>715</v>
      </c>
      <c r="D197" s="79"/>
      <c r="E197" s="79"/>
      <c r="F197" s="79"/>
      <c r="G197" s="79"/>
      <c r="H197" s="79"/>
      <c r="I197" s="63"/>
      <c r="J197" s="74"/>
      <c r="K197" s="61"/>
      <c r="L197" s="63">
        <f>SUM(BD42:BD175)</f>
        <v>0</v>
      </c>
    </row>
    <row r="198" spans="1:12" ht="14.25" hidden="1" x14ac:dyDescent="0.2">
      <c r="A198" s="74"/>
      <c r="B198" s="78"/>
      <c r="C198" s="79" t="s">
        <v>716</v>
      </c>
      <c r="D198" s="79"/>
      <c r="E198" s="79"/>
      <c r="F198" s="79"/>
      <c r="G198" s="79"/>
      <c r="H198" s="79"/>
      <c r="I198" s="63"/>
      <c r="J198" s="74"/>
      <c r="K198" s="61"/>
      <c r="L198" s="63"/>
    </row>
    <row r="199" spans="1:12" ht="14.25" hidden="1" x14ac:dyDescent="0.2">
      <c r="A199" s="74"/>
      <c r="B199" s="78"/>
      <c r="C199" s="79" t="s">
        <v>717</v>
      </c>
      <c r="D199" s="79"/>
      <c r="E199" s="79"/>
      <c r="F199" s="79"/>
      <c r="G199" s="79"/>
      <c r="H199" s="79"/>
      <c r="I199" s="63"/>
      <c r="J199" s="74"/>
      <c r="K199" s="61"/>
      <c r="L199" s="63">
        <f>SUM(BO42:BO175)</f>
        <v>0</v>
      </c>
    </row>
    <row r="200" spans="1:12" ht="15" x14ac:dyDescent="0.2">
      <c r="A200" s="80"/>
      <c r="B200" s="81"/>
      <c r="C200" s="82" t="s">
        <v>718</v>
      </c>
      <c r="D200" s="82"/>
      <c r="E200" s="82"/>
      <c r="F200" s="82"/>
      <c r="G200" s="82"/>
      <c r="H200" s="82"/>
      <c r="I200" s="66"/>
      <c r="J200" s="80"/>
      <c r="K200" s="83"/>
      <c r="L200" s="66">
        <f>L177+L192+L193+L194+L198+L199</f>
        <v>310433.93</v>
      </c>
    </row>
    <row r="201" spans="1:12" ht="14.25" x14ac:dyDescent="0.2">
      <c r="A201" s="74"/>
      <c r="B201" s="78"/>
      <c r="C201" s="84" t="s">
        <v>719</v>
      </c>
      <c r="D201" s="79"/>
      <c r="E201" s="79"/>
      <c r="F201" s="79"/>
      <c r="G201" s="79"/>
      <c r="H201" s="79"/>
      <c r="I201" s="63"/>
      <c r="J201" s="74"/>
      <c r="K201" s="61"/>
      <c r="L201" s="63"/>
    </row>
    <row r="202" spans="1:12" ht="14.25" hidden="1" x14ac:dyDescent="0.2">
      <c r="A202" s="74"/>
      <c r="B202" s="78"/>
      <c r="C202" s="79" t="s">
        <v>720</v>
      </c>
      <c r="D202" s="79"/>
      <c r="E202" s="79"/>
      <c r="F202" s="79"/>
      <c r="G202" s="79"/>
      <c r="H202" s="79"/>
      <c r="I202" s="63"/>
      <c r="J202" s="74"/>
      <c r="K202" s="61"/>
      <c r="L202" s="63">
        <f>SUM(AX42:AX175)</f>
        <v>0</v>
      </c>
    </row>
    <row r="203" spans="1:12" ht="14.25" hidden="1" x14ac:dyDescent="0.2">
      <c r="A203" s="74"/>
      <c r="B203" s="78"/>
      <c r="C203" s="79" t="s">
        <v>721</v>
      </c>
      <c r="D203" s="79"/>
      <c r="E203" s="79"/>
      <c r="F203" s="79"/>
      <c r="G203" s="79"/>
      <c r="H203" s="79"/>
      <c r="I203" s="63"/>
      <c r="J203" s="74"/>
      <c r="K203" s="61"/>
      <c r="L203" s="63">
        <f>SUM(AY42:AY175)</f>
        <v>0</v>
      </c>
    </row>
    <row r="204" spans="1:12" ht="14.25" x14ac:dyDescent="0.2">
      <c r="A204" s="74"/>
      <c r="B204" s="78"/>
      <c r="C204" s="79" t="s">
        <v>722</v>
      </c>
      <c r="D204" s="79"/>
      <c r="E204" s="79"/>
      <c r="F204" s="85"/>
      <c r="G204" s="65">
        <f>Source!F64</f>
        <v>121.896</v>
      </c>
      <c r="H204" s="74"/>
      <c r="I204" s="74"/>
      <c r="J204" s="74"/>
      <c r="K204" s="74"/>
      <c r="L204" s="74"/>
    </row>
    <row r="205" spans="1:12" ht="14.25" x14ac:dyDescent="0.2">
      <c r="A205" s="74"/>
      <c r="B205" s="78"/>
      <c r="C205" s="79" t="s">
        <v>723</v>
      </c>
      <c r="D205" s="79"/>
      <c r="E205" s="79"/>
      <c r="F205" s="85"/>
      <c r="G205" s="65">
        <f>Source!F65</f>
        <v>60.828000000000003</v>
      </c>
      <c r="H205" s="74"/>
      <c r="I205" s="74"/>
      <c r="J205" s="74"/>
      <c r="K205" s="74"/>
      <c r="L205" s="74"/>
    </row>
    <row r="208" spans="1:12" ht="16.5" x14ac:dyDescent="0.2">
      <c r="A208" s="56" t="s">
        <v>725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83" ht="128.25" x14ac:dyDescent="0.2">
      <c r="A209" s="77" t="s">
        <v>143</v>
      </c>
      <c r="B209" s="67" t="s">
        <v>71</v>
      </c>
      <c r="C209" s="67" t="str">
        <f>Source!G76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09" s="68" t="str">
        <f>Source!H76</f>
        <v>1т груза</v>
      </c>
      <c r="E209" s="69">
        <f>Source!K76</f>
        <v>31.5</v>
      </c>
      <c r="F209" s="69"/>
      <c r="G209" s="69">
        <f>Source!I76</f>
        <v>31.5</v>
      </c>
      <c r="H209" s="70"/>
      <c r="I209" s="71"/>
      <c r="J209" s="70">
        <f>Source!AK76</f>
        <v>307.94</v>
      </c>
      <c r="K209" s="71"/>
      <c r="L209" s="70">
        <f>Source!HD76</f>
        <v>9700.11</v>
      </c>
    </row>
    <row r="210" spans="1:83" ht="15" x14ac:dyDescent="0.2">
      <c r="C210" s="75" t="s">
        <v>681</v>
      </c>
      <c r="D210" s="75"/>
      <c r="E210" s="75"/>
      <c r="F210" s="75"/>
      <c r="G210" s="75"/>
      <c r="H210" s="75"/>
      <c r="I210" s="76">
        <f>K210/E209</f>
        <v>307.94</v>
      </c>
      <c r="J210" s="76"/>
      <c r="K210" s="76">
        <f>L209</f>
        <v>9700.11</v>
      </c>
      <c r="L210" s="76"/>
      <c r="AD210">
        <f>ROUND((Source!AT76/100)*((ROUND(0*Source!I76, 2)+ROUND(0*Source!I76, 2))), 2)</f>
        <v>0</v>
      </c>
      <c r="AE210">
        <f>ROUND((Source!AU76/100)*((ROUND(0*Source!I76, 2)+ROUND(0*Source!I76, 2))), 2)</f>
        <v>0</v>
      </c>
      <c r="AN210" s="72">
        <f>L209</f>
        <v>9700.11</v>
      </c>
      <c r="AP210">
        <f>0</f>
        <v>0</v>
      </c>
      <c r="AQ210" t="s">
        <v>682</v>
      </c>
      <c r="AS210">
        <f>0</f>
        <v>0</v>
      </c>
      <c r="AU210">
        <f>0</f>
        <v>0</v>
      </c>
      <c r="AV210" t="s">
        <v>682</v>
      </c>
      <c r="AZ210">
        <f>Source!X76</f>
        <v>0</v>
      </c>
      <c r="BA210">
        <f>Source!Y76</f>
        <v>0</v>
      </c>
      <c r="BB210" s="72">
        <f>L209</f>
        <v>9700.11</v>
      </c>
      <c r="CD210">
        <v>1</v>
      </c>
    </row>
    <row r="211" spans="1:83" ht="122.25" x14ac:dyDescent="0.2">
      <c r="A211" s="57" t="s">
        <v>144</v>
      </c>
      <c r="B211" s="59" t="s">
        <v>696</v>
      </c>
      <c r="C211" s="59" t="s">
        <v>726</v>
      </c>
      <c r="D211" s="60" t="str">
        <f>Source!H77</f>
        <v>ШТ</v>
      </c>
      <c r="E211" s="61">
        <f>Source!K77</f>
        <v>28</v>
      </c>
      <c r="F211" s="61"/>
      <c r="G211" s="61">
        <f>Source!I77</f>
        <v>28</v>
      </c>
      <c r="H211" s="63"/>
      <c r="I211" s="62"/>
      <c r="J211" s="63"/>
      <c r="K211" s="62"/>
      <c r="L211" s="63"/>
    </row>
    <row r="212" spans="1:83" ht="165.75" x14ac:dyDescent="0.2">
      <c r="B212" s="64" t="str">
        <f>Source!EO77</f>
        <v>Поправка: 421/пр_2020_прил.10_т.5_п.4_гр.3</v>
      </c>
      <c r="C212" s="64" t="str">
        <f>Source!CN77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3" spans="1:83" ht="15" x14ac:dyDescent="0.2">
      <c r="A213" s="58"/>
      <c r="B213" s="61">
        <v>1</v>
      </c>
      <c r="C213" s="58" t="s">
        <v>673</v>
      </c>
      <c r="D213" s="60" t="s">
        <v>482</v>
      </c>
      <c r="E213" s="65"/>
      <c r="F213" s="61"/>
      <c r="G213" s="65">
        <f>Source!U77</f>
        <v>14.784000000000001</v>
      </c>
      <c r="H213" s="61"/>
      <c r="I213" s="61"/>
      <c r="J213" s="61"/>
      <c r="K213" s="61"/>
      <c r="L213" s="66">
        <f>SUM(L214:L214)-SUMIF(CE214:CE214, 1, L214:L214)</f>
        <v>6011.77</v>
      </c>
    </row>
    <row r="214" spans="1:83" ht="28.5" x14ac:dyDescent="0.2">
      <c r="A214" s="59"/>
      <c r="B214" s="59" t="s">
        <v>495</v>
      </c>
      <c r="C214" s="59" t="s">
        <v>496</v>
      </c>
      <c r="D214" s="60" t="s">
        <v>482</v>
      </c>
      <c r="E214" s="61">
        <v>0.44</v>
      </c>
      <c r="F214" s="61">
        <f>ROUND(1.2,7)</f>
        <v>1.2</v>
      </c>
      <c r="G214" s="61">
        <f>SmtRes!CX36</f>
        <v>14.784000000000001</v>
      </c>
      <c r="H214" s="63"/>
      <c r="I214" s="62"/>
      <c r="J214" s="63">
        <f>SmtRes!CZ36</f>
        <v>406.64</v>
      </c>
      <c r="K214" s="62"/>
      <c r="L214" s="63">
        <f>SmtRes!DI36</f>
        <v>6011.77</v>
      </c>
    </row>
    <row r="215" spans="1:83" ht="15" x14ac:dyDescent="0.2">
      <c r="A215" s="58"/>
      <c r="B215" s="61">
        <v>2</v>
      </c>
      <c r="C215" s="58" t="s">
        <v>674</v>
      </c>
      <c r="D215" s="60"/>
      <c r="E215" s="65"/>
      <c r="F215" s="61"/>
      <c r="G215" s="65"/>
      <c r="H215" s="61"/>
      <c r="I215" s="61"/>
      <c r="J215" s="61"/>
      <c r="K215" s="61"/>
      <c r="L215" s="66">
        <f>SUM(L216:L221)-SUMIF(CE216:CE221, 1, L216:L221)</f>
        <v>16499.03</v>
      </c>
    </row>
    <row r="216" spans="1:83" ht="15" x14ac:dyDescent="0.2">
      <c r="A216" s="58"/>
      <c r="B216" s="61"/>
      <c r="C216" s="58" t="s">
        <v>676</v>
      </c>
      <c r="D216" s="60" t="s">
        <v>482</v>
      </c>
      <c r="E216" s="65"/>
      <c r="F216" s="61"/>
      <c r="G216" s="65">
        <f>Source!V77</f>
        <v>16.128</v>
      </c>
      <c r="H216" s="61"/>
      <c r="I216" s="61"/>
      <c r="J216" s="61"/>
      <c r="K216" s="61"/>
      <c r="L216" s="66">
        <f>SUMIF(CE217:CE221, 1, L217:L221)</f>
        <v>9032</v>
      </c>
      <c r="CE216">
        <v>1</v>
      </c>
    </row>
    <row r="217" spans="1:83" ht="28.5" x14ac:dyDescent="0.2">
      <c r="A217" s="59"/>
      <c r="B217" s="59" t="s">
        <v>509</v>
      </c>
      <c r="C217" s="59" t="s">
        <v>511</v>
      </c>
      <c r="D217" s="60" t="s">
        <v>374</v>
      </c>
      <c r="E217" s="61">
        <v>0.24</v>
      </c>
      <c r="F217" s="61">
        <f>ROUND(1.2,7)</f>
        <v>1.2</v>
      </c>
      <c r="G217" s="61">
        <f>SmtRes!CX38</f>
        <v>8.0640000000000001</v>
      </c>
      <c r="H217" s="63"/>
      <c r="I217" s="62"/>
      <c r="J217" s="63">
        <f>SmtRes!CZ38</f>
        <v>1472.33</v>
      </c>
      <c r="K217" s="62"/>
      <c r="L217" s="63">
        <f>SmtRes!DG38</f>
        <v>11872.87</v>
      </c>
    </row>
    <row r="218" spans="1:83" ht="28.5" x14ac:dyDescent="0.2">
      <c r="A218" s="59"/>
      <c r="B218" s="59" t="s">
        <v>512</v>
      </c>
      <c r="C218" s="59" t="s">
        <v>698</v>
      </c>
      <c r="D218" s="60" t="s">
        <v>482</v>
      </c>
      <c r="E218" s="61">
        <f>SmtRes!DO38*SmtRes!AT38</f>
        <v>0.24</v>
      </c>
      <c r="F218" s="61">
        <f>ROUND(1.2,7)</f>
        <v>1.2</v>
      </c>
      <c r="G218" s="61">
        <f>SmtRes!DO38*SmtRes!CX38</f>
        <v>8.0640000000000001</v>
      </c>
      <c r="H218" s="63"/>
      <c r="I218" s="62"/>
      <c r="J218" s="63">
        <f>ROUND(SmtRes!AG38/SmtRes!DO38, 2)</f>
        <v>642.05999999999995</v>
      </c>
      <c r="K218" s="62"/>
      <c r="L218" s="63">
        <f>SmtRes!DH38</f>
        <v>5177.57</v>
      </c>
      <c r="CE218">
        <v>1</v>
      </c>
    </row>
    <row r="219" spans="1:83" ht="28.5" x14ac:dyDescent="0.2">
      <c r="A219" s="59"/>
      <c r="B219" s="59" t="s">
        <v>497</v>
      </c>
      <c r="C219" s="59" t="s">
        <v>499</v>
      </c>
      <c r="D219" s="60" t="s">
        <v>374</v>
      </c>
      <c r="E219" s="61">
        <v>0.24</v>
      </c>
      <c r="F219" s="61">
        <f>ROUND(1.2,7)</f>
        <v>1.2</v>
      </c>
      <c r="G219" s="61">
        <f>SmtRes!CX39</f>
        <v>8.0640000000000001</v>
      </c>
      <c r="H219" s="63"/>
      <c r="I219" s="62"/>
      <c r="J219" s="63">
        <f>SmtRes!CZ39</f>
        <v>12.95</v>
      </c>
      <c r="K219" s="62"/>
      <c r="L219" s="63">
        <f>SmtRes!DG39</f>
        <v>104.43</v>
      </c>
    </row>
    <row r="220" spans="1:83" ht="28.5" x14ac:dyDescent="0.2">
      <c r="A220" s="59"/>
      <c r="B220" s="59" t="s">
        <v>500</v>
      </c>
      <c r="C220" s="59" t="s">
        <v>502</v>
      </c>
      <c r="D220" s="60" t="s">
        <v>374</v>
      </c>
      <c r="E220" s="61">
        <v>0.24</v>
      </c>
      <c r="F220" s="61">
        <f>ROUND(1.2,7)</f>
        <v>1.2</v>
      </c>
      <c r="G220" s="61">
        <f>SmtRes!CX40</f>
        <v>8.0640000000000001</v>
      </c>
      <c r="H220" s="63"/>
      <c r="I220" s="62"/>
      <c r="J220" s="63">
        <f>SmtRes!CZ40</f>
        <v>560.73</v>
      </c>
      <c r="K220" s="62"/>
      <c r="L220" s="63">
        <f>SmtRes!DG40</f>
        <v>4521.7299999999996</v>
      </c>
    </row>
    <row r="221" spans="1:83" ht="28.5" x14ac:dyDescent="0.2">
      <c r="A221" s="59"/>
      <c r="B221" s="59" t="s">
        <v>489</v>
      </c>
      <c r="C221" s="67" t="s">
        <v>675</v>
      </c>
      <c r="D221" s="68" t="s">
        <v>482</v>
      </c>
      <c r="E221" s="69">
        <f>SmtRes!DO40*SmtRes!AT40</f>
        <v>0.24</v>
      </c>
      <c r="F221" s="69">
        <f>ROUND(1.2,7)</f>
        <v>1.2</v>
      </c>
      <c r="G221" s="69">
        <f>SmtRes!DO40*SmtRes!CX40</f>
        <v>8.0640000000000001</v>
      </c>
      <c r="H221" s="70"/>
      <c r="I221" s="71"/>
      <c r="J221" s="70">
        <f>ROUND(SmtRes!AG40/SmtRes!DO40, 2)</f>
        <v>477.98</v>
      </c>
      <c r="K221" s="71"/>
      <c r="L221" s="70">
        <f>SmtRes!DH40</f>
        <v>3854.43</v>
      </c>
      <c r="CE221">
        <v>1</v>
      </c>
    </row>
    <row r="222" spans="1:83" ht="15" x14ac:dyDescent="0.2">
      <c r="A222" s="59"/>
      <c r="B222" s="59"/>
      <c r="C222" s="73" t="s">
        <v>677</v>
      </c>
      <c r="D222" s="60"/>
      <c r="E222" s="61"/>
      <c r="F222" s="61"/>
      <c r="G222" s="61"/>
      <c r="H222" s="63"/>
      <c r="I222" s="62"/>
      <c r="J222" s="63"/>
      <c r="K222" s="62"/>
      <c r="L222" s="63">
        <f>L213+L215+L216</f>
        <v>31542.799999999999</v>
      </c>
    </row>
    <row r="223" spans="1:83" ht="14.25" x14ac:dyDescent="0.2">
      <c r="A223" s="59"/>
      <c r="B223" s="59"/>
      <c r="C223" s="59" t="s">
        <v>678</v>
      </c>
      <c r="D223" s="60"/>
      <c r="E223" s="61"/>
      <c r="F223" s="61"/>
      <c r="G223" s="61"/>
      <c r="H223" s="63"/>
      <c r="I223" s="62"/>
      <c r="J223" s="63"/>
      <c r="K223" s="62"/>
      <c r="L223" s="63">
        <f>SUM(AR211:AR226)+SUM(AS211:AS226)+SUM(AT211:AT226)+SUM(AU211:AU226)+SUM(AV211:AV226)</f>
        <v>15043.77</v>
      </c>
    </row>
    <row r="224" spans="1:83" ht="14.25" x14ac:dyDescent="0.2">
      <c r="A224" s="59"/>
      <c r="B224" s="59" t="s">
        <v>27</v>
      </c>
      <c r="C224" s="59" t="s">
        <v>679</v>
      </c>
      <c r="D224" s="60" t="s">
        <v>623</v>
      </c>
      <c r="E224" s="61">
        <f>Source!BZ77</f>
        <v>103</v>
      </c>
      <c r="F224" s="61"/>
      <c r="G224" s="61">
        <f>Source!AT77</f>
        <v>103</v>
      </c>
      <c r="H224" s="63"/>
      <c r="I224" s="62"/>
      <c r="J224" s="63"/>
      <c r="K224" s="62"/>
      <c r="L224" s="63">
        <f>SUM(AZ211:AZ226)</f>
        <v>15495.08</v>
      </c>
    </row>
    <row r="225" spans="1:83" ht="14.25" x14ac:dyDescent="0.2">
      <c r="A225" s="67"/>
      <c r="B225" s="67" t="s">
        <v>28</v>
      </c>
      <c r="C225" s="67" t="s">
        <v>680</v>
      </c>
      <c r="D225" s="68" t="s">
        <v>623</v>
      </c>
      <c r="E225" s="69">
        <f>Source!CA77</f>
        <v>60</v>
      </c>
      <c r="F225" s="69"/>
      <c r="G225" s="69">
        <f>Source!AU77</f>
        <v>60</v>
      </c>
      <c r="H225" s="70"/>
      <c r="I225" s="71"/>
      <c r="J225" s="70"/>
      <c r="K225" s="71"/>
      <c r="L225" s="70">
        <f>SUM(BA211:BA226)</f>
        <v>9026.26</v>
      </c>
    </row>
    <row r="226" spans="1:83" ht="15" x14ac:dyDescent="0.2">
      <c r="C226" s="75" t="s">
        <v>681</v>
      </c>
      <c r="D226" s="75"/>
      <c r="E226" s="75"/>
      <c r="F226" s="75"/>
      <c r="G226" s="75"/>
      <c r="H226" s="75"/>
      <c r="I226" s="76">
        <f>K226/E211</f>
        <v>2002.2907142857143</v>
      </c>
      <c r="J226" s="76"/>
      <c r="K226" s="76">
        <f>L213+L215+L224+L225+L216</f>
        <v>56064.14</v>
      </c>
      <c r="L226" s="76"/>
      <c r="AD226">
        <f>ROUND((Source!AT77/100)*((ROUND(SUMIF(SmtRes!AQ36:'SmtRes'!AQ40,"=1",SmtRes!AD36:'SmtRes'!AD40)*Source!I77, 2)+ROUND(SUMIF(SmtRes!AQ36:'SmtRes'!AQ40,"=1",SmtRes!AC36:'SmtRes'!AC40)*Source!I77, 2))), 2)</f>
        <v>44029.45</v>
      </c>
      <c r="AE226">
        <f>ROUND((Source!AU77/100)*((ROUND(SUMIF(SmtRes!AQ36:'SmtRes'!AQ40,"=1",SmtRes!AD36:'SmtRes'!AD40)*Source!I77, 2)+ROUND(SUMIF(SmtRes!AQ36:'SmtRes'!AQ40,"=1",SmtRes!AC36:'SmtRes'!AC40)*Source!I77, 2))), 2)</f>
        <v>25648.22</v>
      </c>
      <c r="AN226" s="72">
        <f>L213+L215+L224+L225+L216</f>
        <v>56064.14</v>
      </c>
      <c r="AO226" s="72">
        <f>L215</f>
        <v>16499.03</v>
      </c>
      <c r="AQ226" t="s">
        <v>682</v>
      </c>
      <c r="AR226" s="72">
        <f>L213</f>
        <v>6011.77</v>
      </c>
      <c r="AT226" s="72">
        <f>L216</f>
        <v>9032</v>
      </c>
      <c r="AV226" t="s">
        <v>682</v>
      </c>
      <c r="AW226">
        <f>0</f>
        <v>0</v>
      </c>
      <c r="AZ226">
        <f>Source!X77</f>
        <v>15495.08</v>
      </c>
      <c r="BA226">
        <f>Source!Y77</f>
        <v>9026.26</v>
      </c>
      <c r="CD226">
        <v>1</v>
      </c>
    </row>
    <row r="227" spans="1:83" ht="122.25" x14ac:dyDescent="0.2">
      <c r="A227" s="57" t="s">
        <v>146</v>
      </c>
      <c r="B227" s="59" t="s">
        <v>685</v>
      </c>
      <c r="C227" s="59" t="s">
        <v>686</v>
      </c>
      <c r="D227" s="60" t="str">
        <f>Source!H78</f>
        <v>ШТ</v>
      </c>
      <c r="E227" s="61">
        <f>Source!K78</f>
        <v>23</v>
      </c>
      <c r="F227" s="61"/>
      <c r="G227" s="61">
        <f>Source!I78</f>
        <v>23</v>
      </c>
      <c r="H227" s="63"/>
      <c r="I227" s="62"/>
      <c r="J227" s="63"/>
      <c r="K227" s="62"/>
      <c r="L227" s="63"/>
    </row>
    <row r="228" spans="1:83" ht="165.75" x14ac:dyDescent="0.2">
      <c r="B228" s="64" t="str">
        <f>Source!EO78</f>
        <v>Поправка: 421/пр_2020_прил.10_т.5_п.4_гр.3</v>
      </c>
      <c r="C228" s="64" t="str">
        <f>Source!CN78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9" spans="1:83" ht="15" x14ac:dyDescent="0.2">
      <c r="A229" s="58"/>
      <c r="B229" s="61">
        <v>1</v>
      </c>
      <c r="C229" s="58" t="s">
        <v>673</v>
      </c>
      <c r="D229" s="60" t="s">
        <v>482</v>
      </c>
      <c r="E229" s="65"/>
      <c r="F229" s="61"/>
      <c r="G229" s="65">
        <f>Source!U78</f>
        <v>6.9</v>
      </c>
      <c r="H229" s="61"/>
      <c r="I229" s="61"/>
      <c r="J229" s="61"/>
      <c r="K229" s="61"/>
      <c r="L229" s="66">
        <f>SUM(L230:L230)-SUMIF(CE230:CE230, 1, L230:L230)</f>
        <v>2805.82</v>
      </c>
    </row>
    <row r="230" spans="1:83" ht="28.5" x14ac:dyDescent="0.2">
      <c r="A230" s="59"/>
      <c r="B230" s="59" t="s">
        <v>495</v>
      </c>
      <c r="C230" s="59" t="s">
        <v>496</v>
      </c>
      <c r="D230" s="60" t="s">
        <v>482</v>
      </c>
      <c r="E230" s="61">
        <v>0.25</v>
      </c>
      <c r="F230" s="61">
        <f>ROUND(1.2,7)</f>
        <v>1.2</v>
      </c>
      <c r="G230" s="61">
        <f>SmtRes!CX41</f>
        <v>6.9</v>
      </c>
      <c r="H230" s="63"/>
      <c r="I230" s="62"/>
      <c r="J230" s="63">
        <f>SmtRes!CZ41</f>
        <v>406.64</v>
      </c>
      <c r="K230" s="62"/>
      <c r="L230" s="63">
        <f>SmtRes!DI41</f>
        <v>2805.82</v>
      </c>
    </row>
    <row r="231" spans="1:83" ht="15" x14ac:dyDescent="0.2">
      <c r="A231" s="58"/>
      <c r="B231" s="61">
        <v>2</v>
      </c>
      <c r="C231" s="58" t="s">
        <v>674</v>
      </c>
      <c r="D231" s="60"/>
      <c r="E231" s="65"/>
      <c r="F231" s="61"/>
      <c r="G231" s="65"/>
      <c r="H231" s="61"/>
      <c r="I231" s="61"/>
      <c r="J231" s="61"/>
      <c r="K231" s="61"/>
      <c r="L231" s="66">
        <f>SUM(L232:L235)-SUMIF(CE232:CE235, 1, L232:L235)</f>
        <v>2216.6999999999994</v>
      </c>
    </row>
    <row r="232" spans="1:83" ht="15" x14ac:dyDescent="0.2">
      <c r="A232" s="58"/>
      <c r="B232" s="61"/>
      <c r="C232" s="58" t="s">
        <v>676</v>
      </c>
      <c r="D232" s="60" t="s">
        <v>482</v>
      </c>
      <c r="E232" s="65"/>
      <c r="F232" s="61"/>
      <c r="G232" s="65">
        <f>Source!V78</f>
        <v>3.8639999999999999</v>
      </c>
      <c r="H232" s="61"/>
      <c r="I232" s="61"/>
      <c r="J232" s="61"/>
      <c r="K232" s="61"/>
      <c r="L232" s="66">
        <f>SUMIF(CE233:CE235, 1, L233:L235)</f>
        <v>1846.91</v>
      </c>
      <c r="CE232">
        <v>1</v>
      </c>
    </row>
    <row r="233" spans="1:83" ht="28.5" x14ac:dyDescent="0.2">
      <c r="A233" s="59"/>
      <c r="B233" s="59" t="s">
        <v>497</v>
      </c>
      <c r="C233" s="59" t="s">
        <v>499</v>
      </c>
      <c r="D233" s="60" t="s">
        <v>374</v>
      </c>
      <c r="E233" s="61">
        <v>0.14000000000000001</v>
      </c>
      <c r="F233" s="61">
        <f>ROUND(1.2,7)</f>
        <v>1.2</v>
      </c>
      <c r="G233" s="61">
        <f>SmtRes!CX43</f>
        <v>3.8639999999999999</v>
      </c>
      <c r="H233" s="63"/>
      <c r="I233" s="62"/>
      <c r="J233" s="63">
        <f>SmtRes!CZ43</f>
        <v>12.95</v>
      </c>
      <c r="K233" s="62"/>
      <c r="L233" s="63">
        <f>SmtRes!DG43</f>
        <v>50.04</v>
      </c>
    </row>
    <row r="234" spans="1:83" ht="28.5" x14ac:dyDescent="0.2">
      <c r="A234" s="59"/>
      <c r="B234" s="59" t="s">
        <v>500</v>
      </c>
      <c r="C234" s="59" t="s">
        <v>502</v>
      </c>
      <c r="D234" s="60" t="s">
        <v>374</v>
      </c>
      <c r="E234" s="61">
        <v>0.14000000000000001</v>
      </c>
      <c r="F234" s="61">
        <f>ROUND(1.2,7)</f>
        <v>1.2</v>
      </c>
      <c r="G234" s="61">
        <f>SmtRes!CX44</f>
        <v>3.8639999999999999</v>
      </c>
      <c r="H234" s="63"/>
      <c r="I234" s="62"/>
      <c r="J234" s="63">
        <f>SmtRes!CZ44</f>
        <v>560.73</v>
      </c>
      <c r="K234" s="62"/>
      <c r="L234" s="63">
        <f>SmtRes!DG44</f>
        <v>2166.66</v>
      </c>
    </row>
    <row r="235" spans="1:83" ht="28.5" x14ac:dyDescent="0.2">
      <c r="A235" s="59"/>
      <c r="B235" s="59" t="s">
        <v>489</v>
      </c>
      <c r="C235" s="67" t="s">
        <v>675</v>
      </c>
      <c r="D235" s="68" t="s">
        <v>482</v>
      </c>
      <c r="E235" s="69">
        <f>SmtRes!DO44*SmtRes!AT44</f>
        <v>0.14000000000000001</v>
      </c>
      <c r="F235" s="69">
        <f>ROUND(1.2,7)</f>
        <v>1.2</v>
      </c>
      <c r="G235" s="69">
        <f>SmtRes!DO44*SmtRes!CX44</f>
        <v>3.8639999999999999</v>
      </c>
      <c r="H235" s="70"/>
      <c r="I235" s="71"/>
      <c r="J235" s="70">
        <f>ROUND(SmtRes!AG44/SmtRes!DO44, 2)</f>
        <v>477.98</v>
      </c>
      <c r="K235" s="71"/>
      <c r="L235" s="70">
        <f>SmtRes!DH44</f>
        <v>1846.91</v>
      </c>
      <c r="CE235">
        <v>1</v>
      </c>
    </row>
    <row r="236" spans="1:83" ht="15" x14ac:dyDescent="0.2">
      <c r="A236" s="59"/>
      <c r="B236" s="59"/>
      <c r="C236" s="73" t="s">
        <v>677</v>
      </c>
      <c r="D236" s="60"/>
      <c r="E236" s="61"/>
      <c r="F236" s="61"/>
      <c r="G236" s="61"/>
      <c r="H236" s="63"/>
      <c r="I236" s="62"/>
      <c r="J236" s="63"/>
      <c r="K236" s="62"/>
      <c r="L236" s="63">
        <f>L229+L231+L232</f>
        <v>6869.4299999999994</v>
      </c>
    </row>
    <row r="237" spans="1:83" ht="14.25" x14ac:dyDescent="0.2">
      <c r="A237" s="59"/>
      <c r="B237" s="59"/>
      <c r="C237" s="59" t="s">
        <v>678</v>
      </c>
      <c r="D237" s="60"/>
      <c r="E237" s="61"/>
      <c r="F237" s="61"/>
      <c r="G237" s="61"/>
      <c r="H237" s="63"/>
      <c r="I237" s="62"/>
      <c r="J237" s="63"/>
      <c r="K237" s="62"/>
      <c r="L237" s="63">
        <f>SUM(AR227:AR240)+SUM(AS227:AS240)+SUM(AT227:AT240)+SUM(AU227:AU240)+SUM(AV227:AV240)</f>
        <v>4652.7300000000005</v>
      </c>
    </row>
    <row r="238" spans="1:83" ht="14.25" x14ac:dyDescent="0.2">
      <c r="A238" s="59"/>
      <c r="B238" s="59" t="s">
        <v>27</v>
      </c>
      <c r="C238" s="59" t="s">
        <v>679</v>
      </c>
      <c r="D238" s="60" t="s">
        <v>623</v>
      </c>
      <c r="E238" s="61">
        <f>Source!BZ78</f>
        <v>103</v>
      </c>
      <c r="F238" s="61"/>
      <c r="G238" s="61">
        <f>Source!AT78</f>
        <v>103</v>
      </c>
      <c r="H238" s="63"/>
      <c r="I238" s="62"/>
      <c r="J238" s="63"/>
      <c r="K238" s="62"/>
      <c r="L238" s="63">
        <f>SUM(AZ227:AZ240)</f>
        <v>4792.3100000000004</v>
      </c>
    </row>
    <row r="239" spans="1:83" ht="14.25" x14ac:dyDescent="0.2">
      <c r="A239" s="67"/>
      <c r="B239" s="67" t="s">
        <v>28</v>
      </c>
      <c r="C239" s="67" t="s">
        <v>680</v>
      </c>
      <c r="D239" s="68" t="s">
        <v>623</v>
      </c>
      <c r="E239" s="69">
        <f>Source!CA78</f>
        <v>60</v>
      </c>
      <c r="F239" s="69"/>
      <c r="G239" s="69">
        <f>Source!AU78</f>
        <v>60</v>
      </c>
      <c r="H239" s="70"/>
      <c r="I239" s="71"/>
      <c r="J239" s="70"/>
      <c r="K239" s="71"/>
      <c r="L239" s="70">
        <f>SUM(BA227:BA240)</f>
        <v>2791.64</v>
      </c>
    </row>
    <row r="240" spans="1:83" ht="15" x14ac:dyDescent="0.2">
      <c r="C240" s="75" t="s">
        <v>681</v>
      </c>
      <c r="D240" s="75"/>
      <c r="E240" s="75"/>
      <c r="F240" s="75"/>
      <c r="G240" s="75"/>
      <c r="H240" s="75"/>
      <c r="I240" s="76">
        <f>K240/E227</f>
        <v>628.40782608695645</v>
      </c>
      <c r="J240" s="76"/>
      <c r="K240" s="76">
        <f>L229+L231+L238+L239+L232</f>
        <v>14453.38</v>
      </c>
      <c r="L240" s="76"/>
      <c r="AD240">
        <f>ROUND((Source!AT78/100)*((ROUND(SUMIF(SmtRes!AQ41:'SmtRes'!AQ44,"=1",SmtRes!AD41:'SmtRes'!AD44)*Source!I78, 2)+ROUND(SUMIF(SmtRes!AQ41:'SmtRes'!AQ44,"=1",SmtRes!AC41:'SmtRes'!AC44)*Source!I78, 2))), 2)</f>
        <v>20956.650000000001</v>
      </c>
      <c r="AE240">
        <f>ROUND((Source!AU78/100)*((ROUND(SUMIF(SmtRes!AQ41:'SmtRes'!AQ44,"=1",SmtRes!AD41:'SmtRes'!AD44)*Source!I78, 2)+ROUND(SUMIF(SmtRes!AQ41:'SmtRes'!AQ44,"=1",SmtRes!AC41:'SmtRes'!AC44)*Source!I78, 2))), 2)</f>
        <v>12207.76</v>
      </c>
      <c r="AN240" s="72">
        <f>L229+L231+L238+L239+L232</f>
        <v>14453.38</v>
      </c>
      <c r="AO240" s="72">
        <f>L231</f>
        <v>2216.6999999999994</v>
      </c>
      <c r="AQ240" t="s">
        <v>682</v>
      </c>
      <c r="AR240" s="72">
        <f>L229</f>
        <v>2805.82</v>
      </c>
      <c r="AT240" s="72">
        <f>L232</f>
        <v>1846.91</v>
      </c>
      <c r="AV240" t="s">
        <v>682</v>
      </c>
      <c r="AW240">
        <f>0</f>
        <v>0</v>
      </c>
      <c r="AZ240">
        <f>Source!X78</f>
        <v>4792.3100000000004</v>
      </c>
      <c r="BA240">
        <f>Source!Y78</f>
        <v>2791.64</v>
      </c>
      <c r="CD240">
        <v>1</v>
      </c>
    </row>
    <row r="241" spans="1:83" ht="122.25" x14ac:dyDescent="0.2">
      <c r="A241" s="57" t="s">
        <v>147</v>
      </c>
      <c r="B241" s="59" t="s">
        <v>687</v>
      </c>
      <c r="C241" s="59" t="s">
        <v>727</v>
      </c>
      <c r="D241" s="60" t="str">
        <f>Source!H79</f>
        <v>ШТ</v>
      </c>
      <c r="E241" s="61">
        <f>Source!K79</f>
        <v>2</v>
      </c>
      <c r="F241" s="61"/>
      <c r="G241" s="61">
        <f>Source!I79</f>
        <v>2</v>
      </c>
      <c r="H241" s="63"/>
      <c r="I241" s="62"/>
      <c r="J241" s="63"/>
      <c r="K241" s="62"/>
      <c r="L241" s="63"/>
    </row>
    <row r="242" spans="1:83" ht="165.75" x14ac:dyDescent="0.2">
      <c r="B242" s="64" t="str">
        <f>Source!EO79</f>
        <v>Поправка: 421/пр_2020_прил.10_т.5_п.4_гр.3</v>
      </c>
      <c r="C242" s="64" t="str">
        <f>Source!CN79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3" spans="1:83" ht="15" x14ac:dyDescent="0.2">
      <c r="A243" s="58"/>
      <c r="B243" s="61">
        <v>1</v>
      </c>
      <c r="C243" s="58" t="s">
        <v>673</v>
      </c>
      <c r="D243" s="60" t="s">
        <v>482</v>
      </c>
      <c r="E243" s="65"/>
      <c r="F243" s="61"/>
      <c r="G243" s="65">
        <f>Source!U79</f>
        <v>0.72</v>
      </c>
      <c r="H243" s="61"/>
      <c r="I243" s="61"/>
      <c r="J243" s="61"/>
      <c r="K243" s="61"/>
      <c r="L243" s="66">
        <f>SUM(L244:L244)-SUMIF(CE244:CE244, 1, L244:L244)</f>
        <v>292.77999999999997</v>
      </c>
    </row>
    <row r="244" spans="1:83" ht="28.5" x14ac:dyDescent="0.2">
      <c r="A244" s="59"/>
      <c r="B244" s="59" t="s">
        <v>495</v>
      </c>
      <c r="C244" s="59" t="s">
        <v>496</v>
      </c>
      <c r="D244" s="60" t="s">
        <v>482</v>
      </c>
      <c r="E244" s="61">
        <v>0.3</v>
      </c>
      <c r="F244" s="61">
        <f>ROUND(1.2,7)</f>
        <v>1.2</v>
      </c>
      <c r="G244" s="61">
        <f>SmtRes!CX45</f>
        <v>0.72</v>
      </c>
      <c r="H244" s="63"/>
      <c r="I244" s="62"/>
      <c r="J244" s="63">
        <f>SmtRes!CZ45</f>
        <v>406.64</v>
      </c>
      <c r="K244" s="62"/>
      <c r="L244" s="63">
        <f>SmtRes!DI45</f>
        <v>292.77999999999997</v>
      </c>
    </row>
    <row r="245" spans="1:83" ht="15" x14ac:dyDescent="0.2">
      <c r="A245" s="58"/>
      <c r="B245" s="61">
        <v>2</v>
      </c>
      <c r="C245" s="58" t="s">
        <v>674</v>
      </c>
      <c r="D245" s="60"/>
      <c r="E245" s="65"/>
      <c r="F245" s="61"/>
      <c r="G245" s="65"/>
      <c r="H245" s="61"/>
      <c r="I245" s="61"/>
      <c r="J245" s="61"/>
      <c r="K245" s="61"/>
      <c r="L245" s="66">
        <f>SUM(L246:L249)-SUMIF(CE246:CE249, 1, L246:L249)</f>
        <v>220.29000000000002</v>
      </c>
    </row>
    <row r="246" spans="1:83" ht="15" x14ac:dyDescent="0.2">
      <c r="A246" s="58"/>
      <c r="B246" s="61"/>
      <c r="C246" s="58" t="s">
        <v>676</v>
      </c>
      <c r="D246" s="60" t="s">
        <v>482</v>
      </c>
      <c r="E246" s="65"/>
      <c r="F246" s="61"/>
      <c r="G246" s="65">
        <f>Source!V79</f>
        <v>0.38400000000000001</v>
      </c>
      <c r="H246" s="61"/>
      <c r="I246" s="61"/>
      <c r="J246" s="61"/>
      <c r="K246" s="61"/>
      <c r="L246" s="66">
        <f>SUMIF(CE247:CE249, 1, L247:L249)</f>
        <v>183.54</v>
      </c>
      <c r="CE246">
        <v>1</v>
      </c>
    </row>
    <row r="247" spans="1:83" ht="28.5" x14ac:dyDescent="0.2">
      <c r="A247" s="59"/>
      <c r="B247" s="59" t="s">
        <v>497</v>
      </c>
      <c r="C247" s="59" t="s">
        <v>499</v>
      </c>
      <c r="D247" s="60" t="s">
        <v>374</v>
      </c>
      <c r="E247" s="61">
        <v>0.16</v>
      </c>
      <c r="F247" s="61">
        <f>ROUND(1.2,7)</f>
        <v>1.2</v>
      </c>
      <c r="G247" s="61">
        <f>SmtRes!CX47</f>
        <v>0.38400000000000001</v>
      </c>
      <c r="H247" s="63"/>
      <c r="I247" s="62"/>
      <c r="J247" s="63">
        <f>SmtRes!CZ47</f>
        <v>12.95</v>
      </c>
      <c r="K247" s="62"/>
      <c r="L247" s="63">
        <f>SmtRes!DG47</f>
        <v>4.97</v>
      </c>
    </row>
    <row r="248" spans="1:83" ht="28.5" x14ac:dyDescent="0.2">
      <c r="A248" s="59"/>
      <c r="B248" s="59" t="s">
        <v>500</v>
      </c>
      <c r="C248" s="59" t="s">
        <v>502</v>
      </c>
      <c r="D248" s="60" t="s">
        <v>374</v>
      </c>
      <c r="E248" s="61">
        <v>0.16</v>
      </c>
      <c r="F248" s="61">
        <f>ROUND(1.2,7)</f>
        <v>1.2</v>
      </c>
      <c r="G248" s="61">
        <f>SmtRes!CX48</f>
        <v>0.38400000000000001</v>
      </c>
      <c r="H248" s="63"/>
      <c r="I248" s="62"/>
      <c r="J248" s="63">
        <f>SmtRes!CZ48</f>
        <v>560.73</v>
      </c>
      <c r="K248" s="62"/>
      <c r="L248" s="63">
        <f>SmtRes!DG48</f>
        <v>215.32</v>
      </c>
    </row>
    <row r="249" spans="1:83" ht="28.5" x14ac:dyDescent="0.2">
      <c r="A249" s="59"/>
      <c r="B249" s="59" t="s">
        <v>489</v>
      </c>
      <c r="C249" s="67" t="s">
        <v>675</v>
      </c>
      <c r="D249" s="68" t="s">
        <v>482</v>
      </c>
      <c r="E249" s="69">
        <f>SmtRes!DO48*SmtRes!AT48</f>
        <v>0.16</v>
      </c>
      <c r="F249" s="69">
        <f>ROUND(1.2,7)</f>
        <v>1.2</v>
      </c>
      <c r="G249" s="69">
        <f>SmtRes!DO48*SmtRes!CX48</f>
        <v>0.38400000000000001</v>
      </c>
      <c r="H249" s="70"/>
      <c r="I249" s="71"/>
      <c r="J249" s="70">
        <f>ROUND(SmtRes!AG48/SmtRes!DO48, 2)</f>
        <v>477.98</v>
      </c>
      <c r="K249" s="71"/>
      <c r="L249" s="70">
        <f>SmtRes!DH48</f>
        <v>183.54</v>
      </c>
      <c r="CE249">
        <v>1</v>
      </c>
    </row>
    <row r="250" spans="1:83" ht="15" x14ac:dyDescent="0.2">
      <c r="A250" s="59"/>
      <c r="B250" s="59"/>
      <c r="C250" s="73" t="s">
        <v>677</v>
      </c>
      <c r="D250" s="60"/>
      <c r="E250" s="61"/>
      <c r="F250" s="61"/>
      <c r="G250" s="61"/>
      <c r="H250" s="63"/>
      <c r="I250" s="62"/>
      <c r="J250" s="63"/>
      <c r="K250" s="62"/>
      <c r="L250" s="63">
        <f>L243+L245+L246</f>
        <v>696.6099999999999</v>
      </c>
    </row>
    <row r="251" spans="1:83" ht="14.25" x14ac:dyDescent="0.2">
      <c r="A251" s="59"/>
      <c r="B251" s="59"/>
      <c r="C251" s="59" t="s">
        <v>678</v>
      </c>
      <c r="D251" s="60"/>
      <c r="E251" s="61"/>
      <c r="F251" s="61"/>
      <c r="G251" s="61"/>
      <c r="H251" s="63"/>
      <c r="I251" s="62"/>
      <c r="J251" s="63"/>
      <c r="K251" s="62"/>
      <c r="L251" s="63">
        <f>SUM(AR241:AR254)+SUM(AS241:AS254)+SUM(AT241:AT254)+SUM(AU241:AU254)+SUM(AV241:AV254)</f>
        <v>476.31999999999994</v>
      </c>
    </row>
    <row r="252" spans="1:83" ht="14.25" x14ac:dyDescent="0.2">
      <c r="A252" s="59"/>
      <c r="B252" s="59" t="s">
        <v>27</v>
      </c>
      <c r="C252" s="59" t="s">
        <v>679</v>
      </c>
      <c r="D252" s="60" t="s">
        <v>623</v>
      </c>
      <c r="E252" s="61">
        <f>Source!BZ79</f>
        <v>103</v>
      </c>
      <c r="F252" s="61"/>
      <c r="G252" s="61">
        <f>Source!AT79</f>
        <v>103</v>
      </c>
      <c r="H252" s="63"/>
      <c r="I252" s="62"/>
      <c r="J252" s="63"/>
      <c r="K252" s="62"/>
      <c r="L252" s="63">
        <f>SUM(AZ241:AZ254)</f>
        <v>490.61</v>
      </c>
    </row>
    <row r="253" spans="1:83" ht="14.25" x14ac:dyDescent="0.2">
      <c r="A253" s="67"/>
      <c r="B253" s="67" t="s">
        <v>28</v>
      </c>
      <c r="C253" s="67" t="s">
        <v>680</v>
      </c>
      <c r="D253" s="68" t="s">
        <v>623</v>
      </c>
      <c r="E253" s="69">
        <f>Source!CA79</f>
        <v>60</v>
      </c>
      <c r="F253" s="69"/>
      <c r="G253" s="69">
        <f>Source!AU79</f>
        <v>60</v>
      </c>
      <c r="H253" s="70"/>
      <c r="I253" s="71"/>
      <c r="J253" s="70"/>
      <c r="K253" s="71"/>
      <c r="L253" s="70">
        <f>SUM(BA241:BA254)</f>
        <v>285.79000000000002</v>
      </c>
    </row>
    <row r="254" spans="1:83" ht="15" x14ac:dyDescent="0.2">
      <c r="C254" s="75" t="s">
        <v>681</v>
      </c>
      <c r="D254" s="75"/>
      <c r="E254" s="75"/>
      <c r="F254" s="75"/>
      <c r="G254" s="75"/>
      <c r="H254" s="75"/>
      <c r="I254" s="76">
        <f>K254/E241</f>
        <v>736.505</v>
      </c>
      <c r="J254" s="76"/>
      <c r="K254" s="76">
        <f>L243+L245+L252+L253+L246</f>
        <v>1473.01</v>
      </c>
      <c r="L254" s="76"/>
      <c r="AD254">
        <f>ROUND((Source!AT79/100)*((ROUND(SUMIF(SmtRes!AQ45:'SmtRes'!AQ48,"=1",SmtRes!AD45:'SmtRes'!AD48)*Source!I79, 2)+ROUND(SUMIF(SmtRes!AQ45:'SmtRes'!AQ48,"=1",SmtRes!AC45:'SmtRes'!AC48)*Source!I79, 2))), 2)</f>
        <v>1822.32</v>
      </c>
      <c r="AE254">
        <f>ROUND((Source!AU79/100)*((ROUND(SUMIF(SmtRes!AQ45:'SmtRes'!AQ48,"=1",SmtRes!AD45:'SmtRes'!AD48)*Source!I79, 2)+ROUND(SUMIF(SmtRes!AQ45:'SmtRes'!AQ48,"=1",SmtRes!AC45:'SmtRes'!AC48)*Source!I79, 2))), 2)</f>
        <v>1061.54</v>
      </c>
      <c r="AN254" s="72">
        <f>L243+L245+L252+L253+L246</f>
        <v>1473.01</v>
      </c>
      <c r="AO254" s="72">
        <f>L245</f>
        <v>220.29000000000002</v>
      </c>
      <c r="AQ254" t="s">
        <v>682</v>
      </c>
      <c r="AR254" s="72">
        <f>L243</f>
        <v>292.77999999999997</v>
      </c>
      <c r="AT254" s="72">
        <f>L246</f>
        <v>183.54</v>
      </c>
      <c r="AV254" t="s">
        <v>682</v>
      </c>
      <c r="AW254">
        <f>0</f>
        <v>0</v>
      </c>
      <c r="AZ254">
        <f>Source!X79</f>
        <v>490.61</v>
      </c>
      <c r="BA254">
        <f>Source!Y79</f>
        <v>285.79000000000002</v>
      </c>
      <c r="CD254">
        <v>1</v>
      </c>
    </row>
    <row r="255" spans="1:83" ht="93.75" x14ac:dyDescent="0.2">
      <c r="A255" s="57" t="s">
        <v>149</v>
      </c>
      <c r="B255" s="59" t="s">
        <v>728</v>
      </c>
      <c r="C255" s="59" t="s">
        <v>729</v>
      </c>
      <c r="D255" s="60" t="str">
        <f>Source!H80</f>
        <v>ШТ</v>
      </c>
      <c r="E255" s="61">
        <f>Source!K80</f>
        <v>23</v>
      </c>
      <c r="F255" s="61"/>
      <c r="G255" s="61">
        <f>Source!I80</f>
        <v>23</v>
      </c>
      <c r="H255" s="63"/>
      <c r="I255" s="62"/>
      <c r="J255" s="63"/>
      <c r="K255" s="62"/>
      <c r="L255" s="63"/>
    </row>
    <row r="256" spans="1:83" ht="165.75" x14ac:dyDescent="0.2">
      <c r="B256" s="64" t="str">
        <f>Source!EO80</f>
        <v>Поправка: 421/пр_2020_прил.10_т.5_п.4_гр.3</v>
      </c>
      <c r="C256" s="64" t="str">
        <f>Source!CN80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7" spans="1:83" ht="15" x14ac:dyDescent="0.2">
      <c r="A257" s="58"/>
      <c r="B257" s="61">
        <v>1</v>
      </c>
      <c r="C257" s="58" t="s">
        <v>673</v>
      </c>
      <c r="D257" s="60" t="s">
        <v>482</v>
      </c>
      <c r="E257" s="65"/>
      <c r="F257" s="61"/>
      <c r="G257" s="65">
        <f>Source!U80</f>
        <v>84.456000000000003</v>
      </c>
      <c r="H257" s="61"/>
      <c r="I257" s="61"/>
      <c r="J257" s="61"/>
      <c r="K257" s="61"/>
      <c r="L257" s="66">
        <f>SUM(L258:L258)-SUMIF(CE258:CE258, 1, L258:L258)</f>
        <v>46505.7</v>
      </c>
    </row>
    <row r="258" spans="1:83" ht="28.5" x14ac:dyDescent="0.2">
      <c r="A258" s="59"/>
      <c r="B258" s="59" t="s">
        <v>513</v>
      </c>
      <c r="C258" s="59" t="s">
        <v>514</v>
      </c>
      <c r="D258" s="60" t="s">
        <v>482</v>
      </c>
      <c r="E258" s="61">
        <v>3.06</v>
      </c>
      <c r="F258" s="61">
        <f>ROUND(1.2,7)</f>
        <v>1.2</v>
      </c>
      <c r="G258" s="61">
        <f>SmtRes!CX49</f>
        <v>84.456000000000003</v>
      </c>
      <c r="H258" s="63">
        <f>SmtRes!CZ49</f>
        <v>440.52</v>
      </c>
      <c r="I258" s="62">
        <f>SmtRes!AL49</f>
        <v>1.25</v>
      </c>
      <c r="J258" s="63">
        <f>ROUND(H258*I258, 2)</f>
        <v>550.65</v>
      </c>
      <c r="K258" s="62"/>
      <c r="L258" s="63">
        <f>SmtRes!DI49</f>
        <v>46505.7</v>
      </c>
    </row>
    <row r="259" spans="1:83" ht="15" x14ac:dyDescent="0.2">
      <c r="A259" s="58"/>
      <c r="B259" s="61">
        <v>2</v>
      </c>
      <c r="C259" s="58" t="s">
        <v>674</v>
      </c>
      <c r="D259" s="60"/>
      <c r="E259" s="65"/>
      <c r="F259" s="61"/>
      <c r="G259" s="65"/>
      <c r="H259" s="61"/>
      <c r="I259" s="61"/>
      <c r="J259" s="61"/>
      <c r="K259" s="61"/>
      <c r="L259" s="66">
        <f>SUM(L260:L264)-SUMIF(CE260:CE264, 1, L260:L264)</f>
        <v>45361.8</v>
      </c>
    </row>
    <row r="260" spans="1:83" ht="15" x14ac:dyDescent="0.2">
      <c r="A260" s="58"/>
      <c r="B260" s="61"/>
      <c r="C260" s="58" t="s">
        <v>676</v>
      </c>
      <c r="D260" s="60" t="s">
        <v>482</v>
      </c>
      <c r="E260" s="65"/>
      <c r="F260" s="61"/>
      <c r="G260" s="65">
        <f>Source!V80</f>
        <v>24.012</v>
      </c>
      <c r="H260" s="61"/>
      <c r="I260" s="61"/>
      <c r="J260" s="61"/>
      <c r="K260" s="61"/>
      <c r="L260" s="66">
        <f>SUMIF(CE261:CE264, 1, L261:L264)</f>
        <v>12816.17</v>
      </c>
      <c r="CE260">
        <v>1</v>
      </c>
    </row>
    <row r="261" spans="1:83" ht="42.75" x14ac:dyDescent="0.2">
      <c r="A261" s="59"/>
      <c r="B261" s="59" t="s">
        <v>505</v>
      </c>
      <c r="C261" s="59" t="s">
        <v>507</v>
      </c>
      <c r="D261" s="60" t="s">
        <v>374</v>
      </c>
      <c r="E261" s="61">
        <v>0.68</v>
      </c>
      <c r="F261" s="61">
        <f>ROUND(1.2,7)</f>
        <v>1.2</v>
      </c>
      <c r="G261" s="61">
        <f>SmtRes!CX51</f>
        <v>18.768000000000001</v>
      </c>
      <c r="H261" s="63">
        <f>SmtRes!CZ51</f>
        <v>1811.82</v>
      </c>
      <c r="I261" s="62">
        <f>SmtRes!AJ51</f>
        <v>1.25</v>
      </c>
      <c r="J261" s="63">
        <f>ROUND(H261*I261, 2)</f>
        <v>2264.7800000000002</v>
      </c>
      <c r="K261" s="62"/>
      <c r="L261" s="63">
        <f>SmtRes!DG51</f>
        <v>42505.39</v>
      </c>
    </row>
    <row r="262" spans="1:83" ht="28.5" x14ac:dyDescent="0.2">
      <c r="A262" s="59"/>
      <c r="B262" s="59" t="s">
        <v>508</v>
      </c>
      <c r="C262" s="59" t="s">
        <v>691</v>
      </c>
      <c r="D262" s="60" t="s">
        <v>482</v>
      </c>
      <c r="E262" s="61">
        <f>SmtRes!DO51*SmtRes!AT51</f>
        <v>0.68</v>
      </c>
      <c r="F262" s="61">
        <f>ROUND(1.2,7)</f>
        <v>1.2</v>
      </c>
      <c r="G262" s="61">
        <f>SmtRes!DO51*SmtRes!CX51</f>
        <v>18.768000000000001</v>
      </c>
      <c r="H262" s="63"/>
      <c r="I262" s="62"/>
      <c r="J262" s="63">
        <f>ROUND(SmtRes!AG51/SmtRes!DO51, 2)</f>
        <v>549.32000000000005</v>
      </c>
      <c r="K262" s="62"/>
      <c r="L262" s="63">
        <f>SmtRes!DH51</f>
        <v>10309.64</v>
      </c>
      <c r="CE262">
        <v>1</v>
      </c>
    </row>
    <row r="263" spans="1:83" ht="28.5" x14ac:dyDescent="0.2">
      <c r="A263" s="59"/>
      <c r="B263" s="59" t="s">
        <v>490</v>
      </c>
      <c r="C263" s="59" t="s">
        <v>492</v>
      </c>
      <c r="D263" s="60" t="s">
        <v>374</v>
      </c>
      <c r="E263" s="61">
        <v>0.19</v>
      </c>
      <c r="F263" s="61">
        <f>ROUND(1.2,7)</f>
        <v>1.2</v>
      </c>
      <c r="G263" s="61">
        <f>SmtRes!CX52</f>
        <v>5.2439999999999998</v>
      </c>
      <c r="H263" s="63">
        <f>SmtRes!CZ52</f>
        <v>544.70000000000005</v>
      </c>
      <c r="I263" s="62">
        <f>SmtRes!AJ52</f>
        <v>1</v>
      </c>
      <c r="J263" s="63">
        <f>ROUND(H263*I263, 2)</f>
        <v>544.70000000000005</v>
      </c>
      <c r="K263" s="62"/>
      <c r="L263" s="63">
        <f>SmtRes!DG52</f>
        <v>2856.41</v>
      </c>
    </row>
    <row r="264" spans="1:83" ht="28.5" x14ac:dyDescent="0.2">
      <c r="A264" s="59"/>
      <c r="B264" s="59" t="s">
        <v>489</v>
      </c>
      <c r="C264" s="59" t="s">
        <v>675</v>
      </c>
      <c r="D264" s="60" t="s">
        <v>482</v>
      </c>
      <c r="E264" s="61">
        <f>SmtRes!DO52*SmtRes!AT52</f>
        <v>0.19</v>
      </c>
      <c r="F264" s="61">
        <f>ROUND(1.2,7)</f>
        <v>1.2</v>
      </c>
      <c r="G264" s="61">
        <f>SmtRes!DO52*SmtRes!CX52</f>
        <v>5.2439999999999998</v>
      </c>
      <c r="H264" s="63"/>
      <c r="I264" s="62"/>
      <c r="J264" s="63">
        <f>ROUND(SmtRes!AG52/SmtRes!DO52, 2)</f>
        <v>477.98</v>
      </c>
      <c r="K264" s="62"/>
      <c r="L264" s="63">
        <f>SmtRes!DH52</f>
        <v>2506.5300000000002</v>
      </c>
      <c r="CE264">
        <v>1</v>
      </c>
    </row>
    <row r="265" spans="1:83" ht="15" x14ac:dyDescent="0.2">
      <c r="A265" s="58"/>
      <c r="B265" s="61">
        <v>4</v>
      </c>
      <c r="C265" s="58" t="s">
        <v>730</v>
      </c>
      <c r="D265" s="60"/>
      <c r="E265" s="65"/>
      <c r="F265" s="61"/>
      <c r="G265" s="65"/>
      <c r="H265" s="61"/>
      <c r="I265" s="61"/>
      <c r="J265" s="61"/>
      <c r="K265" s="61"/>
      <c r="L265" s="66">
        <f>SUM(L266:L271)-SUMIF(CE266:CE271, 1, L266:L271)</f>
        <v>4018.24</v>
      </c>
    </row>
    <row r="266" spans="1:83" ht="14.25" x14ac:dyDescent="0.2">
      <c r="A266" s="59"/>
      <c r="B266" s="59" t="s">
        <v>515</v>
      </c>
      <c r="C266" s="59" t="s">
        <v>517</v>
      </c>
      <c r="D266" s="60" t="s">
        <v>518</v>
      </c>
      <c r="E266" s="61">
        <v>0.1</v>
      </c>
      <c r="F266" s="61"/>
      <c r="G266" s="61">
        <f>SmtRes!CX53</f>
        <v>2.2999999999999998</v>
      </c>
      <c r="H266" s="63">
        <f>SmtRes!CZ53</f>
        <v>238.29</v>
      </c>
      <c r="I266" s="62">
        <f>SmtRes!AI53</f>
        <v>2.0699999999999998</v>
      </c>
      <c r="J266" s="63">
        <f>ROUND(H266*I266, 2)</f>
        <v>493.26</v>
      </c>
      <c r="K266" s="62"/>
      <c r="L266" s="63">
        <f>SmtRes!DF53</f>
        <v>1134.5</v>
      </c>
    </row>
    <row r="267" spans="1:83" ht="14.25" x14ac:dyDescent="0.2">
      <c r="A267" s="59"/>
      <c r="B267" s="59" t="s">
        <v>519</v>
      </c>
      <c r="C267" s="59" t="s">
        <v>521</v>
      </c>
      <c r="D267" s="60" t="s">
        <v>518</v>
      </c>
      <c r="E267" s="61">
        <v>0.03</v>
      </c>
      <c r="F267" s="61"/>
      <c r="G267" s="61">
        <f>SmtRes!CX54</f>
        <v>0.69</v>
      </c>
      <c r="H267" s="63">
        <f>SmtRes!CZ54</f>
        <v>80.02</v>
      </c>
      <c r="I267" s="62">
        <f>SmtRes!AI54</f>
        <v>2.0699999999999998</v>
      </c>
      <c r="J267" s="63">
        <f>ROUND(H267*I267, 2)</f>
        <v>165.64</v>
      </c>
      <c r="K267" s="62"/>
      <c r="L267" s="63">
        <f>SmtRes!DF54</f>
        <v>114.29</v>
      </c>
    </row>
    <row r="268" spans="1:83" ht="14.25" x14ac:dyDescent="0.2">
      <c r="A268" s="59"/>
      <c r="B268" s="59" t="s">
        <v>522</v>
      </c>
      <c r="C268" s="59" t="s">
        <v>524</v>
      </c>
      <c r="D268" s="60" t="s">
        <v>518</v>
      </c>
      <c r="E268" s="61">
        <v>0.02</v>
      </c>
      <c r="F268" s="61"/>
      <c r="G268" s="61">
        <f>SmtRes!CX55</f>
        <v>0.46</v>
      </c>
      <c r="H268" s="63">
        <f>SmtRes!CZ55</f>
        <v>56.11</v>
      </c>
      <c r="I268" s="62">
        <f>SmtRes!AI55</f>
        <v>1.58</v>
      </c>
      <c r="J268" s="63">
        <f>ROUND(H268*I268, 2)</f>
        <v>88.65</v>
      </c>
      <c r="K268" s="62"/>
      <c r="L268" s="63">
        <f>SmtRes!DF55</f>
        <v>40.78</v>
      </c>
    </row>
    <row r="269" spans="1:83" ht="14.25" x14ac:dyDescent="0.2">
      <c r="A269" s="59"/>
      <c r="B269" s="59" t="s">
        <v>525</v>
      </c>
      <c r="C269" s="59" t="s">
        <v>527</v>
      </c>
      <c r="D269" s="60" t="s">
        <v>166</v>
      </c>
      <c r="E269" s="61">
        <v>4.0000000000000002E-4</v>
      </c>
      <c r="F269" s="61"/>
      <c r="G269" s="61">
        <f>SmtRes!CX56</f>
        <v>9.1999999999999998E-3</v>
      </c>
      <c r="H269" s="63">
        <f>SmtRes!CZ56</f>
        <v>61265.39</v>
      </c>
      <c r="I269" s="62">
        <f>SmtRes!AI56</f>
        <v>1.3</v>
      </c>
      <c r="J269" s="63">
        <f>ROUND(H269*I269, 2)</f>
        <v>79645.009999999995</v>
      </c>
      <c r="K269" s="62"/>
      <c r="L269" s="63">
        <f>SmtRes!DF56</f>
        <v>732.73</v>
      </c>
    </row>
    <row r="270" spans="1:83" ht="14.25" x14ac:dyDescent="0.2">
      <c r="A270" s="59"/>
      <c r="B270" s="59" t="s">
        <v>528</v>
      </c>
      <c r="C270" s="59" t="s">
        <v>530</v>
      </c>
      <c r="D270" s="60" t="s">
        <v>166</v>
      </c>
      <c r="E270" s="61">
        <v>1E-4</v>
      </c>
      <c r="F270" s="61"/>
      <c r="G270" s="61">
        <f>SmtRes!CX57</f>
        <v>2.3E-3</v>
      </c>
      <c r="H270" s="63">
        <f>SmtRes!CZ57</f>
        <v>80020.98</v>
      </c>
      <c r="I270" s="62">
        <f>SmtRes!AI57</f>
        <v>1.02</v>
      </c>
      <c r="J270" s="63">
        <f>ROUND(H270*I270, 2)</f>
        <v>81621.399999999994</v>
      </c>
      <c r="K270" s="62"/>
      <c r="L270" s="63">
        <f>SmtRes!DF57</f>
        <v>187.73</v>
      </c>
    </row>
    <row r="271" spans="1:83" ht="14.25" x14ac:dyDescent="0.2">
      <c r="A271" s="59"/>
      <c r="B271" s="59" t="s">
        <v>531</v>
      </c>
      <c r="C271" s="59" t="s">
        <v>533</v>
      </c>
      <c r="D271" s="60" t="s">
        <v>183</v>
      </c>
      <c r="E271" s="61">
        <v>0.06</v>
      </c>
      <c r="F271" s="61"/>
      <c r="G271" s="61">
        <f>SmtRes!CX58</f>
        <v>1.38</v>
      </c>
      <c r="H271" s="63">
        <f>SmtRes!CZ58</f>
        <v>1031.73</v>
      </c>
      <c r="I271" s="62">
        <f>SmtRes!AI58</f>
        <v>1.27</v>
      </c>
      <c r="J271" s="63">
        <f>ROUND(H271*I271, 2)</f>
        <v>1310.3</v>
      </c>
      <c r="K271" s="62"/>
      <c r="L271" s="63">
        <f>SmtRes!DF58</f>
        <v>1808.21</v>
      </c>
    </row>
    <row r="272" spans="1:83" ht="28.5" x14ac:dyDescent="0.2">
      <c r="A272" s="59"/>
      <c r="B272" s="59" t="str">
        <f>EtalonRes!I57</f>
        <v>05.1.02.07</v>
      </c>
      <c r="C272" s="59" t="str">
        <f>EtalonRes!K57</f>
        <v>Стойка железобетонная вибрированная для опор</v>
      </c>
      <c r="D272" s="60" t="str">
        <f>EtalonRes!O57</f>
        <v>ШТ</v>
      </c>
      <c r="E272" s="61">
        <f>EtalonRes!X57</f>
        <v>0</v>
      </c>
      <c r="F272" s="61"/>
      <c r="G272" s="61">
        <f>ROUND(EtalonRes!AG57*Source!I80, 7)</f>
        <v>0</v>
      </c>
      <c r="H272" s="63"/>
      <c r="I272" s="62"/>
      <c r="J272" s="63"/>
      <c r="K272" s="62"/>
      <c r="L272" s="63"/>
    </row>
    <row r="273" spans="1:82" ht="14.25" x14ac:dyDescent="0.2">
      <c r="A273" s="59"/>
      <c r="B273" s="59" t="str">
        <f>EtalonRes!I58</f>
        <v>07.2.02.05</v>
      </c>
      <c r="C273" s="59" t="str">
        <f>EtalonRes!K58</f>
        <v>Траверсы стальные</v>
      </c>
      <c r="D273" s="60" t="str">
        <f>EtalonRes!O58</f>
        <v>т</v>
      </c>
      <c r="E273" s="61">
        <f>EtalonRes!X58</f>
        <v>0</v>
      </c>
      <c r="F273" s="61"/>
      <c r="G273" s="61">
        <f>ROUND(EtalonRes!AG58*Source!I80, 7)</f>
        <v>0</v>
      </c>
      <c r="H273" s="63"/>
      <c r="I273" s="62"/>
      <c r="J273" s="63"/>
      <c r="K273" s="62"/>
      <c r="L273" s="63"/>
    </row>
    <row r="274" spans="1:82" ht="14.25" x14ac:dyDescent="0.2">
      <c r="A274" s="59"/>
      <c r="B274" s="59" t="str">
        <f>EtalonRes!I59</f>
        <v>07.2.07.13</v>
      </c>
      <c r="C274" s="59" t="str">
        <f>EtalonRes!K59</f>
        <v>Хомуты стальные</v>
      </c>
      <c r="D274" s="60" t="str">
        <f>EtalonRes!O59</f>
        <v>кг</v>
      </c>
      <c r="E274" s="61">
        <f>EtalonRes!X59</f>
        <v>0</v>
      </c>
      <c r="F274" s="61"/>
      <c r="G274" s="61">
        <f>ROUND(EtalonRes!AG59*Source!I80, 7)</f>
        <v>0</v>
      </c>
      <c r="H274" s="63"/>
      <c r="I274" s="62"/>
      <c r="J274" s="63"/>
      <c r="K274" s="62"/>
      <c r="L274" s="63"/>
    </row>
    <row r="275" spans="1:82" ht="14.25" x14ac:dyDescent="0.2">
      <c r="A275" s="59"/>
      <c r="B275" s="59" t="str">
        <f>EtalonRes!I60</f>
        <v>08.3.04.02</v>
      </c>
      <c r="C275" s="59" t="str">
        <f>EtalonRes!K60</f>
        <v>Сталь стержневая диаметром до 10 мм</v>
      </c>
      <c r="D275" s="60" t="str">
        <f>EtalonRes!O60</f>
        <v>т</v>
      </c>
      <c r="E275" s="61">
        <f>EtalonRes!X60</f>
        <v>0</v>
      </c>
      <c r="F275" s="61"/>
      <c r="G275" s="61">
        <f>ROUND(EtalonRes!AG60*Source!I80, 7)</f>
        <v>0</v>
      </c>
      <c r="H275" s="63"/>
      <c r="I275" s="62"/>
      <c r="J275" s="63"/>
      <c r="K275" s="62"/>
      <c r="L275" s="63"/>
    </row>
    <row r="276" spans="1:82" ht="14.25" x14ac:dyDescent="0.2">
      <c r="A276" s="59"/>
      <c r="B276" s="59" t="str">
        <f>EtalonRes!I64</f>
        <v>22.2.01.04</v>
      </c>
      <c r="C276" s="59" t="str">
        <f>EtalonRes!K64</f>
        <v>Изоляторы штыревые</v>
      </c>
      <c r="D276" s="60" t="str">
        <f>EtalonRes!O64</f>
        <v>ШТ</v>
      </c>
      <c r="E276" s="61">
        <f>EtalonRes!X64</f>
        <v>0</v>
      </c>
      <c r="F276" s="61"/>
      <c r="G276" s="61">
        <f>ROUND(EtalonRes!AG64*Source!I80, 7)</f>
        <v>0</v>
      </c>
      <c r="H276" s="63"/>
      <c r="I276" s="62"/>
      <c r="J276" s="63"/>
      <c r="K276" s="62"/>
      <c r="L276" s="63"/>
    </row>
    <row r="277" spans="1:82" ht="14.25" x14ac:dyDescent="0.2">
      <c r="A277" s="59"/>
      <c r="B277" s="59" t="str">
        <f>EtalonRes!I65</f>
        <v>22.2.02.21</v>
      </c>
      <c r="C277" s="59" t="str">
        <f>EtalonRes!K65</f>
        <v>Штыри</v>
      </c>
      <c r="D277" s="60" t="str">
        <f>EtalonRes!O65</f>
        <v>ШТ</v>
      </c>
      <c r="E277" s="61">
        <f>EtalonRes!X65</f>
        <v>0</v>
      </c>
      <c r="F277" s="61"/>
      <c r="G277" s="61">
        <f>ROUND(EtalonRes!AG65*Source!I80, 7)</f>
        <v>0</v>
      </c>
      <c r="H277" s="63"/>
      <c r="I277" s="62"/>
      <c r="J277" s="63"/>
      <c r="K277" s="62"/>
      <c r="L277" s="63"/>
    </row>
    <row r="278" spans="1:82" ht="14.25" x14ac:dyDescent="0.2">
      <c r="A278" s="59"/>
      <c r="B278" s="59" t="str">
        <f>EtalonRes!I66</f>
        <v>22.2.02.23</v>
      </c>
      <c r="C278" s="67" t="str">
        <f>EtalonRes!K66</f>
        <v>Металлические плакаты</v>
      </c>
      <c r="D278" s="68" t="str">
        <f>EtalonRes!O66</f>
        <v>ШТ</v>
      </c>
      <c r="E278" s="69">
        <f>EtalonRes!X66</f>
        <v>0.1</v>
      </c>
      <c r="F278" s="69"/>
      <c r="G278" s="69">
        <f>ROUND(EtalonRes!AG66*Source!I80, 7)</f>
        <v>2.2999999999999998</v>
      </c>
      <c r="H278" s="70"/>
      <c r="I278" s="71"/>
      <c r="J278" s="70"/>
      <c r="K278" s="71"/>
      <c r="L278" s="70"/>
    </row>
    <row r="279" spans="1:82" ht="15" x14ac:dyDescent="0.2">
      <c r="A279" s="59"/>
      <c r="B279" s="59"/>
      <c r="C279" s="73" t="s">
        <v>677</v>
      </c>
      <c r="D279" s="60"/>
      <c r="E279" s="61"/>
      <c r="F279" s="61"/>
      <c r="G279" s="61"/>
      <c r="H279" s="63"/>
      <c r="I279" s="62"/>
      <c r="J279" s="63"/>
      <c r="K279" s="62"/>
      <c r="L279" s="63">
        <f>L257+L259+L260+L265</f>
        <v>108701.91</v>
      </c>
    </row>
    <row r="280" spans="1:82" ht="14.25" x14ac:dyDescent="0.2">
      <c r="A280" s="59"/>
      <c r="B280" s="59"/>
      <c r="C280" s="59" t="s">
        <v>678</v>
      </c>
      <c r="D280" s="60"/>
      <c r="E280" s="61"/>
      <c r="F280" s="61"/>
      <c r="G280" s="61"/>
      <c r="H280" s="63"/>
      <c r="I280" s="62"/>
      <c r="J280" s="63"/>
      <c r="K280" s="62"/>
      <c r="L280" s="63">
        <f>SUM(AR255:AR283)+SUM(AS255:AS283)+SUM(AT255:AT283)+SUM(AU255:AU283)+SUM(AV255:AV283)</f>
        <v>59321.869999999995</v>
      </c>
    </row>
    <row r="281" spans="1:82" ht="14.25" x14ac:dyDescent="0.2">
      <c r="A281" s="59"/>
      <c r="B281" s="59" t="s">
        <v>27</v>
      </c>
      <c r="C281" s="59" t="s">
        <v>679</v>
      </c>
      <c r="D281" s="60" t="s">
        <v>623</v>
      </c>
      <c r="E281" s="61">
        <f>Source!BZ80</f>
        <v>103</v>
      </c>
      <c r="F281" s="61"/>
      <c r="G281" s="61">
        <f>Source!AT80</f>
        <v>103</v>
      </c>
      <c r="H281" s="63"/>
      <c r="I281" s="62"/>
      <c r="J281" s="63"/>
      <c r="K281" s="62"/>
      <c r="L281" s="63">
        <f>SUM(AZ255:AZ283)</f>
        <v>61101.53</v>
      </c>
    </row>
    <row r="282" spans="1:82" ht="14.25" x14ac:dyDescent="0.2">
      <c r="A282" s="67"/>
      <c r="B282" s="67" t="s">
        <v>28</v>
      </c>
      <c r="C282" s="67" t="s">
        <v>680</v>
      </c>
      <c r="D282" s="68" t="s">
        <v>623</v>
      </c>
      <c r="E282" s="69">
        <f>Source!CA80</f>
        <v>60</v>
      </c>
      <c r="F282" s="69"/>
      <c r="G282" s="69">
        <f>Source!AU80</f>
        <v>60</v>
      </c>
      <c r="H282" s="70"/>
      <c r="I282" s="71"/>
      <c r="J282" s="70"/>
      <c r="K282" s="71"/>
      <c r="L282" s="70">
        <f>SUM(BA255:BA283)</f>
        <v>35593.120000000003</v>
      </c>
    </row>
    <row r="283" spans="1:82" ht="15" x14ac:dyDescent="0.2">
      <c r="C283" s="75" t="s">
        <v>681</v>
      </c>
      <c r="D283" s="75"/>
      <c r="E283" s="75"/>
      <c r="F283" s="75"/>
      <c r="G283" s="75"/>
      <c r="H283" s="75"/>
      <c r="I283" s="76">
        <f>K283/E255</f>
        <v>8930.2852173913052</v>
      </c>
      <c r="J283" s="76"/>
      <c r="K283" s="76">
        <f>L257+L259+L265+L281+L282+L260</f>
        <v>205396.56000000003</v>
      </c>
      <c r="L283" s="76"/>
      <c r="AD283">
        <f>ROUND((Source!AT80/100)*((ROUND(SUMIF(SmtRes!AQ49:'SmtRes'!AQ58,"=1",SmtRes!AD49:'SmtRes'!AD58)*Source!I80, 2)+ROUND(SUMIF(SmtRes!AQ49:'SmtRes'!AQ58,"=1",SmtRes!AC49:'SmtRes'!AC58)*Source!I80, 2))), 2)</f>
        <v>37381.64</v>
      </c>
      <c r="AE283">
        <f>ROUND((Source!AU80/100)*((ROUND(SUMIF(SmtRes!AQ49:'SmtRes'!AQ58,"=1",SmtRes!AD49:'SmtRes'!AD58)*Source!I80, 2)+ROUND(SUMIF(SmtRes!AQ49:'SmtRes'!AQ58,"=1",SmtRes!AC49:'SmtRes'!AC58)*Source!I80, 2))), 2)</f>
        <v>21775.71</v>
      </c>
      <c r="AN283" s="72">
        <f>L257+L259+L265+L281+L282+L260</f>
        <v>205396.56000000003</v>
      </c>
      <c r="AO283" s="72">
        <f>L259</f>
        <v>45361.8</v>
      </c>
      <c r="AQ283" t="s">
        <v>682</v>
      </c>
      <c r="AR283" s="72">
        <f>L257</f>
        <v>46505.7</v>
      </c>
      <c r="AT283" s="72">
        <f>L260</f>
        <v>12816.17</v>
      </c>
      <c r="AV283" t="s">
        <v>682</v>
      </c>
      <c r="AW283" s="72">
        <f>L265</f>
        <v>4018.24</v>
      </c>
      <c r="AZ283">
        <f>Source!X80</f>
        <v>61101.53</v>
      </c>
      <c r="BA283">
        <f>Source!Y80</f>
        <v>35593.120000000003</v>
      </c>
      <c r="CD283">
        <v>1</v>
      </c>
    </row>
    <row r="284" spans="1:82" ht="39.75" x14ac:dyDescent="0.2">
      <c r="A284" s="57" t="s">
        <v>153</v>
      </c>
      <c r="B284" s="59" t="str">
        <f>Source!F81</f>
        <v>Цена поставщика</v>
      </c>
      <c r="C284" s="59" t="s">
        <v>731</v>
      </c>
      <c r="D284" s="60" t="str">
        <f>Source!H81</f>
        <v>ШТ</v>
      </c>
      <c r="E284" s="61">
        <f>Source!K81</f>
        <v>23</v>
      </c>
      <c r="F284" s="61"/>
      <c r="G284" s="61">
        <f>Source!I81</f>
        <v>23</v>
      </c>
      <c r="H284" s="63">
        <f>Source!AL81</f>
        <v>13768.53</v>
      </c>
      <c r="I284" s="62"/>
      <c r="J284" s="63"/>
      <c r="K284" s="62">
        <f>ROUND(1.02,7)</f>
        <v>1.02</v>
      </c>
      <c r="L284" s="63">
        <f>Source!P81</f>
        <v>323009.71000000002</v>
      </c>
    </row>
    <row r="285" spans="1:82" ht="89.25" x14ac:dyDescent="0.2">
      <c r="A285" s="86"/>
      <c r="B285" s="87" t="str">
        <f>Source!EO81</f>
        <v>Поправка: ФСБЦ-2022, ОП, т.3, п.1.1.</v>
      </c>
      <c r="C285" s="87" t="str">
        <f>Source!CN81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285" s="86"/>
      <c r="E285" s="86"/>
      <c r="F285" s="86"/>
      <c r="G285" s="86"/>
      <c r="H285" s="86"/>
      <c r="I285" s="86"/>
      <c r="J285" s="86"/>
      <c r="K285" s="86"/>
      <c r="L285" s="86"/>
    </row>
    <row r="286" spans="1:82" ht="15" x14ac:dyDescent="0.2">
      <c r="C286" s="75" t="s">
        <v>681</v>
      </c>
      <c r="D286" s="75"/>
      <c r="E286" s="75"/>
      <c r="F286" s="75"/>
      <c r="G286" s="75"/>
      <c r="H286" s="75"/>
      <c r="I286" s="76">
        <f>K286/E284</f>
        <v>14043.90043478261</v>
      </c>
      <c r="J286" s="76"/>
      <c r="K286" s="76">
        <f>L284</f>
        <v>323009.71000000002</v>
      </c>
      <c r="L286" s="76"/>
      <c r="AD286">
        <f>ROUND((Source!AT81/100)*((ROUND(ROUND(Source!AO81,2)*Source!I81, 2)+ROUND(ROUND(Source!AN81,2)*Source!I81, 2))), 2)</f>
        <v>0</v>
      </c>
      <c r="AE286">
        <f>ROUND((Source!AU81/100)*((ROUND(ROUND(Source!AO81,2)*Source!I81, 2)+ROUND(ROUND(Source!AN81,2)*Source!I81, 2))), 2)</f>
        <v>0</v>
      </c>
      <c r="AN286" s="72">
        <f>L284</f>
        <v>323009.71000000002</v>
      </c>
      <c r="AO286">
        <f>0</f>
        <v>0</v>
      </c>
      <c r="AQ286" t="s">
        <v>682</v>
      </c>
      <c r="AR286">
        <f>0</f>
        <v>0</v>
      </c>
      <c r="AT286">
        <f>0</f>
        <v>0</v>
      </c>
      <c r="AV286" t="s">
        <v>682</v>
      </c>
      <c r="AW286" s="72">
        <f>L284</f>
        <v>323009.71000000002</v>
      </c>
      <c r="AZ286">
        <f>Source!X81</f>
        <v>0</v>
      </c>
      <c r="BA286">
        <f>Source!Y81</f>
        <v>0</v>
      </c>
      <c r="CD286">
        <v>1</v>
      </c>
    </row>
    <row r="287" spans="1:82" ht="28.5" x14ac:dyDescent="0.2">
      <c r="A287" s="77" t="s">
        <v>163</v>
      </c>
      <c r="B287" s="67" t="str">
        <f>Source!F82</f>
        <v>01.7.15.05-0015</v>
      </c>
      <c r="C287" s="67" t="str">
        <f>Source!G82</f>
        <v>Гайки стальные шестигранные, диаметр резьбы М16 (М18)(0,038кг/шт)</v>
      </c>
      <c r="D287" s="68" t="str">
        <f>Source!H82</f>
        <v>т</v>
      </c>
      <c r="E287" s="69">
        <f>Source!K82</f>
        <v>1.748E-3</v>
      </c>
      <c r="F287" s="69"/>
      <c r="G287" s="69">
        <f>Source!I82</f>
        <v>1.748E-3</v>
      </c>
      <c r="H287" s="70">
        <f>Source!AL82</f>
        <v>123285.2</v>
      </c>
      <c r="I287" s="71">
        <f>IF(Source!BC82&lt;&gt; 0, Source!BC82, 1)</f>
        <v>1.1200000000000001</v>
      </c>
      <c r="J287" s="70">
        <f>ROUND(H287*I287, 2)</f>
        <v>138079.42000000001</v>
      </c>
      <c r="K287" s="71"/>
      <c r="L287" s="70">
        <f>Source!P82</f>
        <v>241.36</v>
      </c>
    </row>
    <row r="288" spans="1:82" ht="15" x14ac:dyDescent="0.2">
      <c r="C288" s="75" t="s">
        <v>681</v>
      </c>
      <c r="D288" s="75"/>
      <c r="E288" s="75"/>
      <c r="F288" s="75"/>
      <c r="G288" s="75"/>
      <c r="H288" s="75"/>
      <c r="I288" s="76">
        <f>K288/E287</f>
        <v>138077.80320366134</v>
      </c>
      <c r="J288" s="76"/>
      <c r="K288" s="76">
        <f>L287</f>
        <v>241.36</v>
      </c>
      <c r="L288" s="76"/>
      <c r="AD288">
        <f>ROUND((Source!AT82/100)*((ROUND(ROUND(Source!AO82,2)*Source!I82, 2)+ROUND(ROUND(Source!AN82,2)*Source!I82, 2))), 2)</f>
        <v>0</v>
      </c>
      <c r="AE288">
        <f>ROUND((Source!AU82/100)*((ROUND(ROUND(Source!AO82,2)*Source!I82, 2)+ROUND(ROUND(Source!AN82,2)*Source!I82, 2))), 2)</f>
        <v>0</v>
      </c>
      <c r="AN288" s="72">
        <f>L287</f>
        <v>241.36</v>
      </c>
      <c r="AO288">
        <f>0</f>
        <v>0</v>
      </c>
      <c r="AQ288" t="s">
        <v>682</v>
      </c>
      <c r="AR288">
        <f>0</f>
        <v>0</v>
      </c>
      <c r="AT288">
        <f>0</f>
        <v>0</v>
      </c>
      <c r="AV288" t="s">
        <v>682</v>
      </c>
      <c r="AW288" s="72">
        <f>L287</f>
        <v>241.36</v>
      </c>
      <c r="AZ288">
        <f>Source!X82</f>
        <v>0</v>
      </c>
      <c r="BA288">
        <f>Source!Y82</f>
        <v>0</v>
      </c>
      <c r="CD288">
        <v>1</v>
      </c>
    </row>
    <row r="289" spans="1:82" ht="39.75" x14ac:dyDescent="0.2">
      <c r="A289" s="77" t="s">
        <v>170</v>
      </c>
      <c r="B289" s="67" t="str">
        <f>Source!F83</f>
        <v>Цена поставщика</v>
      </c>
      <c r="C289" s="67" t="s">
        <v>732</v>
      </c>
      <c r="D289" s="68" t="str">
        <f>Source!H83</f>
        <v>ШТ</v>
      </c>
      <c r="E289" s="69">
        <f>Source!K83</f>
        <v>23</v>
      </c>
      <c r="F289" s="69"/>
      <c r="G289" s="69">
        <f>Source!I83</f>
        <v>23</v>
      </c>
      <c r="H289" s="70">
        <f>Source!AL83</f>
        <v>78.5</v>
      </c>
      <c r="I289" s="71"/>
      <c r="J289" s="70"/>
      <c r="K289" s="71">
        <f>ROUND(1.02,7)</f>
        <v>1.02</v>
      </c>
      <c r="L289" s="70">
        <f>Source!P83</f>
        <v>1841.61</v>
      </c>
    </row>
    <row r="290" spans="1:82" ht="15" x14ac:dyDescent="0.2">
      <c r="C290" s="75" t="s">
        <v>681</v>
      </c>
      <c r="D290" s="75"/>
      <c r="E290" s="75"/>
      <c r="F290" s="75"/>
      <c r="G290" s="75"/>
      <c r="H290" s="75"/>
      <c r="I290" s="76">
        <f>K290/E289</f>
        <v>80.069999999999993</v>
      </c>
      <c r="J290" s="76"/>
      <c r="K290" s="76">
        <f>L289</f>
        <v>1841.61</v>
      </c>
      <c r="L290" s="76"/>
      <c r="AD290">
        <f>ROUND((Source!AT83/100)*((ROUND(ROUND(Source!AO83,2)*Source!I83, 2)+ROUND(ROUND(Source!AN83,2)*Source!I83, 2))), 2)</f>
        <v>0</v>
      </c>
      <c r="AE290">
        <f>ROUND((Source!AU83/100)*((ROUND(ROUND(Source!AO83,2)*Source!I83, 2)+ROUND(ROUND(Source!AN83,2)*Source!I83, 2))), 2)</f>
        <v>0</v>
      </c>
      <c r="AN290" s="72">
        <f>L289</f>
        <v>1841.61</v>
      </c>
      <c r="AO290">
        <f>0</f>
        <v>0</v>
      </c>
      <c r="AQ290" t="s">
        <v>682</v>
      </c>
      <c r="AR290">
        <f>0</f>
        <v>0</v>
      </c>
      <c r="AT290">
        <f>0</f>
        <v>0</v>
      </c>
      <c r="AV290" t="s">
        <v>682</v>
      </c>
      <c r="AW290" s="72">
        <f>L289</f>
        <v>1841.61</v>
      </c>
      <c r="AZ290">
        <f>Source!X83</f>
        <v>0</v>
      </c>
      <c r="BA290">
        <f>Source!Y83</f>
        <v>0</v>
      </c>
      <c r="CD290">
        <v>1</v>
      </c>
    </row>
    <row r="291" spans="1:82" ht="39.75" x14ac:dyDescent="0.2">
      <c r="A291" s="77" t="s">
        <v>173</v>
      </c>
      <c r="B291" s="67" t="str">
        <f>Source!F84</f>
        <v>Цена поставщика</v>
      </c>
      <c r="C291" s="67" t="s">
        <v>733</v>
      </c>
      <c r="D291" s="68" t="str">
        <f>Source!H84</f>
        <v>ШТ</v>
      </c>
      <c r="E291" s="69">
        <f>Source!K84</f>
        <v>23</v>
      </c>
      <c r="F291" s="69"/>
      <c r="G291" s="69">
        <f>Source!I84</f>
        <v>23</v>
      </c>
      <c r="H291" s="70">
        <f>Source!AL84</f>
        <v>3858</v>
      </c>
      <c r="I291" s="71"/>
      <c r="J291" s="70"/>
      <c r="K291" s="71">
        <f>ROUND(1.02,7)</f>
        <v>1.02</v>
      </c>
      <c r="L291" s="70">
        <f>Source!P84</f>
        <v>90508.68</v>
      </c>
    </row>
    <row r="292" spans="1:82" ht="15" x14ac:dyDescent="0.2">
      <c r="C292" s="75" t="s">
        <v>681</v>
      </c>
      <c r="D292" s="75"/>
      <c r="E292" s="75"/>
      <c r="F292" s="75"/>
      <c r="G292" s="75"/>
      <c r="H292" s="75"/>
      <c r="I292" s="76">
        <f>K292/E291</f>
        <v>3935.16</v>
      </c>
      <c r="J292" s="76"/>
      <c r="K292" s="76">
        <f>L291</f>
        <v>90508.68</v>
      </c>
      <c r="L292" s="76"/>
      <c r="AD292">
        <f>ROUND((Source!AT84/100)*((ROUND(ROUND(Source!AO84,2)*Source!I84, 2)+ROUND(ROUND(Source!AN84,2)*Source!I84, 2))), 2)</f>
        <v>0</v>
      </c>
      <c r="AE292">
        <f>ROUND((Source!AU84/100)*((ROUND(ROUND(Source!AO84,2)*Source!I84, 2)+ROUND(ROUND(Source!AN84,2)*Source!I84, 2))), 2)</f>
        <v>0</v>
      </c>
      <c r="AN292" s="72">
        <f>L291</f>
        <v>90508.68</v>
      </c>
      <c r="AO292">
        <f>0</f>
        <v>0</v>
      </c>
      <c r="AQ292" t="s">
        <v>682</v>
      </c>
      <c r="AR292">
        <f>0</f>
        <v>0</v>
      </c>
      <c r="AT292">
        <f>0</f>
        <v>0</v>
      </c>
      <c r="AV292" t="s">
        <v>682</v>
      </c>
      <c r="AW292" s="72">
        <f>L291</f>
        <v>90508.68</v>
      </c>
      <c r="AZ292">
        <f>Source!X84</f>
        <v>0</v>
      </c>
      <c r="BA292">
        <f>Source!Y84</f>
        <v>0</v>
      </c>
      <c r="CD292">
        <v>1</v>
      </c>
    </row>
    <row r="293" spans="1:82" ht="39.75" x14ac:dyDescent="0.2">
      <c r="A293" s="77" t="s">
        <v>175</v>
      </c>
      <c r="B293" s="67" t="str">
        <f>Source!F85</f>
        <v>Цена поставщика</v>
      </c>
      <c r="C293" s="67" t="s">
        <v>734</v>
      </c>
      <c r="D293" s="68" t="str">
        <f>Source!H85</f>
        <v>ШТ</v>
      </c>
      <c r="E293" s="69">
        <f>Source!K85</f>
        <v>23</v>
      </c>
      <c r="F293" s="69"/>
      <c r="G293" s="69">
        <f>Source!I85</f>
        <v>23</v>
      </c>
      <c r="H293" s="70">
        <f>Source!AL85</f>
        <v>370.7</v>
      </c>
      <c r="I293" s="71"/>
      <c r="J293" s="70"/>
      <c r="K293" s="71">
        <f>ROUND(1.02,7)</f>
        <v>1.02</v>
      </c>
      <c r="L293" s="70">
        <f>Source!P85</f>
        <v>8696.6200000000008</v>
      </c>
    </row>
    <row r="294" spans="1:82" ht="15" x14ac:dyDescent="0.2">
      <c r="C294" s="75" t="s">
        <v>681</v>
      </c>
      <c r="D294" s="75"/>
      <c r="E294" s="75"/>
      <c r="F294" s="75"/>
      <c r="G294" s="75"/>
      <c r="H294" s="75"/>
      <c r="I294" s="76">
        <f>K294/E293</f>
        <v>378.11391304347831</v>
      </c>
      <c r="J294" s="76"/>
      <c r="K294" s="76">
        <f>L293</f>
        <v>8696.6200000000008</v>
      </c>
      <c r="L294" s="76"/>
      <c r="AD294">
        <f>ROUND((Source!AT85/100)*((ROUND(ROUND(Source!AO85,2)*Source!I85, 2)+ROUND(ROUND(Source!AN85,2)*Source!I85, 2))), 2)</f>
        <v>0</v>
      </c>
      <c r="AE294">
        <f>ROUND((Source!AU85/100)*((ROUND(ROUND(Source!AO85,2)*Source!I85, 2)+ROUND(ROUND(Source!AN85,2)*Source!I85, 2))), 2)</f>
        <v>0</v>
      </c>
      <c r="AN294" s="72">
        <f>L293</f>
        <v>8696.6200000000008</v>
      </c>
      <c r="AO294">
        <f>0</f>
        <v>0</v>
      </c>
      <c r="AQ294" t="s">
        <v>682</v>
      </c>
      <c r="AR294">
        <f>0</f>
        <v>0</v>
      </c>
      <c r="AT294">
        <f>0</f>
        <v>0</v>
      </c>
      <c r="AV294" t="s">
        <v>682</v>
      </c>
      <c r="AW294" s="72">
        <f>L293</f>
        <v>8696.6200000000008</v>
      </c>
      <c r="AZ294">
        <f>Source!X85</f>
        <v>0</v>
      </c>
      <c r="BA294">
        <f>Source!Y85</f>
        <v>0</v>
      </c>
      <c r="CD294">
        <v>1</v>
      </c>
    </row>
    <row r="295" spans="1:82" ht="39.75" x14ac:dyDescent="0.2">
      <c r="A295" s="77" t="s">
        <v>177</v>
      </c>
      <c r="B295" s="67" t="str">
        <f>Source!F86</f>
        <v>Цена поставщика</v>
      </c>
      <c r="C295" s="67" t="s">
        <v>735</v>
      </c>
      <c r="D295" s="68" t="str">
        <f>Source!H86</f>
        <v>ШТ</v>
      </c>
      <c r="E295" s="69">
        <f>Source!K86</f>
        <v>46</v>
      </c>
      <c r="F295" s="69"/>
      <c r="G295" s="69">
        <f>Source!I86</f>
        <v>46</v>
      </c>
      <c r="H295" s="70">
        <f>Source!AL86</f>
        <v>35</v>
      </c>
      <c r="I295" s="71"/>
      <c r="J295" s="70"/>
      <c r="K295" s="71">
        <f>ROUND(1.02,7)</f>
        <v>1.02</v>
      </c>
      <c r="L295" s="70">
        <f>Source!P86</f>
        <v>1642.2</v>
      </c>
    </row>
    <row r="296" spans="1:82" ht="15" x14ac:dyDescent="0.2">
      <c r="C296" s="75" t="s">
        <v>681</v>
      </c>
      <c r="D296" s="75"/>
      <c r="E296" s="75"/>
      <c r="F296" s="75"/>
      <c r="G296" s="75"/>
      <c r="H296" s="75"/>
      <c r="I296" s="76">
        <f>K296/E295</f>
        <v>35.700000000000003</v>
      </c>
      <c r="J296" s="76"/>
      <c r="K296" s="76">
        <f>L295</f>
        <v>1642.2</v>
      </c>
      <c r="L296" s="76"/>
      <c r="AD296">
        <f>ROUND((Source!AT86/100)*((ROUND(ROUND(Source!AO86,2)*Source!I86, 2)+ROUND(ROUND(Source!AN86,2)*Source!I86, 2))), 2)</f>
        <v>0</v>
      </c>
      <c r="AE296">
        <f>ROUND((Source!AU86/100)*((ROUND(ROUND(Source!AO86,2)*Source!I86, 2)+ROUND(ROUND(Source!AN86,2)*Source!I86, 2))), 2)</f>
        <v>0</v>
      </c>
      <c r="AN296" s="72">
        <f>L295</f>
        <v>1642.2</v>
      </c>
      <c r="AO296">
        <f>0</f>
        <v>0</v>
      </c>
      <c r="AQ296" t="s">
        <v>682</v>
      </c>
      <c r="AR296">
        <f>0</f>
        <v>0</v>
      </c>
      <c r="AT296">
        <f>0</f>
        <v>0</v>
      </c>
      <c r="AV296" t="s">
        <v>682</v>
      </c>
      <c r="AW296" s="72">
        <f>L295</f>
        <v>1642.2</v>
      </c>
      <c r="AZ296">
        <f>Source!X86</f>
        <v>0</v>
      </c>
      <c r="BA296">
        <f>Source!Y86</f>
        <v>0</v>
      </c>
      <c r="CD296">
        <v>1</v>
      </c>
    </row>
    <row r="297" spans="1:82" ht="39.75" x14ac:dyDescent="0.2">
      <c r="A297" s="77" t="s">
        <v>179</v>
      </c>
      <c r="B297" s="67" t="str">
        <f>Source!F87</f>
        <v>Цена поставщика</v>
      </c>
      <c r="C297" s="67" t="s">
        <v>736</v>
      </c>
      <c r="D297" s="68" t="str">
        <f>Source!H87</f>
        <v>ШТ</v>
      </c>
      <c r="E297" s="69">
        <f>Source!K87</f>
        <v>69</v>
      </c>
      <c r="F297" s="69"/>
      <c r="G297" s="69">
        <f>Source!I87</f>
        <v>69</v>
      </c>
      <c r="H297" s="70">
        <f>Source!AL87</f>
        <v>2087.4</v>
      </c>
      <c r="I297" s="71"/>
      <c r="J297" s="70"/>
      <c r="K297" s="71">
        <f>ROUND(1.02,7)</f>
        <v>1.02</v>
      </c>
      <c r="L297" s="70">
        <f>Source!P87</f>
        <v>146911.21</v>
      </c>
    </row>
    <row r="298" spans="1:82" ht="15" x14ac:dyDescent="0.2">
      <c r="C298" s="75" t="s">
        <v>681</v>
      </c>
      <c r="D298" s="75"/>
      <c r="E298" s="75"/>
      <c r="F298" s="75"/>
      <c r="G298" s="75"/>
      <c r="H298" s="75"/>
      <c r="I298" s="76">
        <f>K298/E297</f>
        <v>2129.1479710144927</v>
      </c>
      <c r="J298" s="76"/>
      <c r="K298" s="76">
        <f>L297</f>
        <v>146911.21</v>
      </c>
      <c r="L298" s="76"/>
      <c r="AD298">
        <f>ROUND((Source!AT87/100)*((ROUND(ROUND(Source!AO87,2)*Source!I87, 2)+ROUND(ROUND(Source!AN87,2)*Source!I87, 2))), 2)</f>
        <v>0</v>
      </c>
      <c r="AE298">
        <f>ROUND((Source!AU87/100)*((ROUND(ROUND(Source!AO87,2)*Source!I87, 2)+ROUND(ROUND(Source!AN87,2)*Source!I87, 2))), 2)</f>
        <v>0</v>
      </c>
      <c r="AN298" s="72">
        <f>L297</f>
        <v>146911.21</v>
      </c>
      <c r="AO298">
        <f>0</f>
        <v>0</v>
      </c>
      <c r="AQ298" t="s">
        <v>682</v>
      </c>
      <c r="AR298">
        <f>0</f>
        <v>0</v>
      </c>
      <c r="AT298">
        <f>0</f>
        <v>0</v>
      </c>
      <c r="AV298" t="s">
        <v>682</v>
      </c>
      <c r="AW298" s="72">
        <f>L297</f>
        <v>146911.21</v>
      </c>
      <c r="AZ298">
        <f>Source!X87</f>
        <v>0</v>
      </c>
      <c r="BA298">
        <f>Source!Y87</f>
        <v>0</v>
      </c>
      <c r="CD298">
        <v>1</v>
      </c>
    </row>
    <row r="299" spans="1:82" ht="39.75" x14ac:dyDescent="0.2">
      <c r="A299" s="77" t="s">
        <v>188</v>
      </c>
      <c r="B299" s="67" t="str">
        <f>Source!F89</f>
        <v>Цена поставщика</v>
      </c>
      <c r="C299" s="67" t="s">
        <v>737</v>
      </c>
      <c r="D299" s="68" t="str">
        <f>Source!H89</f>
        <v>ШТ</v>
      </c>
      <c r="E299" s="69">
        <f>Source!K89</f>
        <v>69</v>
      </c>
      <c r="F299" s="69"/>
      <c r="G299" s="69">
        <f>Source!I89</f>
        <v>69</v>
      </c>
      <c r="H299" s="70">
        <f>Source!AL89</f>
        <v>11.5</v>
      </c>
      <c r="I299" s="71"/>
      <c r="J299" s="70"/>
      <c r="K299" s="71">
        <f>ROUND(1.02,7)</f>
        <v>1.02</v>
      </c>
      <c r="L299" s="70">
        <f>Source!P89</f>
        <v>809.37</v>
      </c>
    </row>
    <row r="300" spans="1:82" ht="15" x14ac:dyDescent="0.2">
      <c r="C300" s="75" t="s">
        <v>681</v>
      </c>
      <c r="D300" s="75"/>
      <c r="E300" s="75"/>
      <c r="F300" s="75"/>
      <c r="G300" s="75"/>
      <c r="H300" s="75"/>
      <c r="I300" s="76">
        <f>K300/E299</f>
        <v>11.73</v>
      </c>
      <c r="J300" s="76"/>
      <c r="K300" s="76">
        <f>L299</f>
        <v>809.37</v>
      </c>
      <c r="L300" s="76"/>
      <c r="AD300">
        <f>ROUND((Source!AT89/100)*((ROUND(ROUND(Source!AO89,2)*Source!I89, 2)+ROUND(ROUND(Source!AN89,2)*Source!I89, 2))), 2)</f>
        <v>0</v>
      </c>
      <c r="AE300">
        <f>ROUND((Source!AU89/100)*((ROUND(ROUND(Source!AO89,2)*Source!I89, 2)+ROUND(ROUND(Source!AN89,2)*Source!I89, 2))), 2)</f>
        <v>0</v>
      </c>
      <c r="AN300" s="72">
        <f>L299</f>
        <v>809.37</v>
      </c>
      <c r="AO300">
        <f>0</f>
        <v>0</v>
      </c>
      <c r="AQ300" t="s">
        <v>682</v>
      </c>
      <c r="AR300">
        <f>0</f>
        <v>0</v>
      </c>
      <c r="AT300">
        <f>0</f>
        <v>0</v>
      </c>
      <c r="AV300" t="s">
        <v>682</v>
      </c>
      <c r="AW300" s="72">
        <f>L299</f>
        <v>809.37</v>
      </c>
      <c r="AZ300">
        <f>Source!X89</f>
        <v>0</v>
      </c>
      <c r="BA300">
        <f>Source!Y89</f>
        <v>0</v>
      </c>
      <c r="CD300">
        <v>1</v>
      </c>
    </row>
    <row r="301" spans="1:82" ht="71.25" x14ac:dyDescent="0.2">
      <c r="A301" s="77" t="s">
        <v>190</v>
      </c>
      <c r="B301" s="67" t="str">
        <f>Source!F90</f>
        <v>20.1.02.23-1031</v>
      </c>
      <c r="C301" s="67" t="str">
        <f>Source!G90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301" s="68" t="str">
        <f>Source!H90</f>
        <v>ШТ</v>
      </c>
      <c r="E301" s="69">
        <f>Source!K90</f>
        <v>138</v>
      </c>
      <c r="F301" s="69"/>
      <c r="G301" s="69">
        <f>Source!I90</f>
        <v>138</v>
      </c>
      <c r="H301" s="70">
        <f>Source!AL90</f>
        <v>127.56</v>
      </c>
      <c r="I301" s="71">
        <f>IF(Source!BC90&lt;&gt; 0, Source!BC90, 1)</f>
        <v>1.24</v>
      </c>
      <c r="J301" s="70">
        <f>ROUND(H301*I301, 2)</f>
        <v>158.16999999999999</v>
      </c>
      <c r="K301" s="71"/>
      <c r="L301" s="70">
        <f>Source!P90</f>
        <v>21827.46</v>
      </c>
    </row>
    <row r="302" spans="1:82" ht="15" x14ac:dyDescent="0.2">
      <c r="C302" s="75" t="s">
        <v>681</v>
      </c>
      <c r="D302" s="75"/>
      <c r="E302" s="75"/>
      <c r="F302" s="75"/>
      <c r="G302" s="75"/>
      <c r="H302" s="75"/>
      <c r="I302" s="76">
        <f>K302/E301</f>
        <v>158.16999999999999</v>
      </c>
      <c r="J302" s="76"/>
      <c r="K302" s="76">
        <f>L301</f>
        <v>21827.46</v>
      </c>
      <c r="L302" s="76"/>
      <c r="AD302">
        <f>ROUND((Source!AT90/100)*((ROUND(ROUND(Source!AO90,2)*Source!I90, 2)+ROUND(ROUND(Source!AN90,2)*Source!I90, 2))), 2)</f>
        <v>0</v>
      </c>
      <c r="AE302">
        <f>ROUND((Source!AU90/100)*((ROUND(ROUND(Source!AO90,2)*Source!I90, 2)+ROUND(ROUND(Source!AN90,2)*Source!I90, 2))), 2)</f>
        <v>0</v>
      </c>
      <c r="AN302" s="72">
        <f>L301</f>
        <v>21827.46</v>
      </c>
      <c r="AO302">
        <f>0</f>
        <v>0</v>
      </c>
      <c r="AQ302" t="s">
        <v>682</v>
      </c>
      <c r="AR302">
        <f>0</f>
        <v>0</v>
      </c>
      <c r="AT302">
        <f>0</f>
        <v>0</v>
      </c>
      <c r="AV302" t="s">
        <v>682</v>
      </c>
      <c r="AW302" s="72">
        <f>L301</f>
        <v>21827.46</v>
      </c>
      <c r="AZ302">
        <f>Source!X90</f>
        <v>0</v>
      </c>
      <c r="BA302">
        <f>Source!Y90</f>
        <v>0</v>
      </c>
      <c r="CD302">
        <v>2</v>
      </c>
    </row>
    <row r="303" spans="1:82" ht="108" x14ac:dyDescent="0.2">
      <c r="A303" s="57" t="s">
        <v>194</v>
      </c>
      <c r="B303" s="59" t="s">
        <v>738</v>
      </c>
      <c r="C303" s="59" t="s">
        <v>739</v>
      </c>
      <c r="D303" s="60" t="str">
        <f>Source!H91</f>
        <v>ШТ</v>
      </c>
      <c r="E303" s="61">
        <f>Source!K91</f>
        <v>1</v>
      </c>
      <c r="F303" s="61"/>
      <c r="G303" s="61">
        <f>Source!I91</f>
        <v>1</v>
      </c>
      <c r="H303" s="63"/>
      <c r="I303" s="62"/>
      <c r="J303" s="63"/>
      <c r="K303" s="62"/>
      <c r="L303" s="63"/>
    </row>
    <row r="304" spans="1:82" ht="306" x14ac:dyDescent="0.2">
      <c r="B304" s="64" t="str">
        <f>Source!EO91</f>
        <v>Поправка: 421/пр_2020_прил.10_т.5_п.4_гр.3  Поправка: 571/пр_2022_п.67_пп.б</v>
      </c>
      <c r="C304" s="64" t="str">
        <f>Source!CN91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305" spans="1:83" ht="15" x14ac:dyDescent="0.2">
      <c r="A305" s="58"/>
      <c r="B305" s="61">
        <v>1</v>
      </c>
      <c r="C305" s="58" t="s">
        <v>673</v>
      </c>
      <c r="D305" s="60" t="s">
        <v>482</v>
      </c>
      <c r="E305" s="65"/>
      <c r="F305" s="61"/>
      <c r="G305" s="65">
        <f>Source!U91</f>
        <v>4.2228000000000003</v>
      </c>
      <c r="H305" s="61"/>
      <c r="I305" s="61"/>
      <c r="J305" s="61"/>
      <c r="K305" s="61"/>
      <c r="L305" s="66">
        <f>SUM(L306:L306)-SUMIF(CE306:CE306, 1, L306:L306)</f>
        <v>2325.2800000000002</v>
      </c>
    </row>
    <row r="306" spans="1:83" ht="28.5" x14ac:dyDescent="0.2">
      <c r="A306" s="59"/>
      <c r="B306" s="59" t="s">
        <v>513</v>
      </c>
      <c r="C306" s="59" t="s">
        <v>514</v>
      </c>
      <c r="D306" s="60" t="s">
        <v>482</v>
      </c>
      <c r="E306" s="61">
        <v>3.06</v>
      </c>
      <c r="F306" s="61">
        <f>ROUND(1.2*1.15,7)</f>
        <v>1.38</v>
      </c>
      <c r="G306" s="61">
        <f>SmtRes!CX59</f>
        <v>4.2228000000000003</v>
      </c>
      <c r="H306" s="63">
        <f>SmtRes!CZ59</f>
        <v>440.52</v>
      </c>
      <c r="I306" s="62">
        <f>SmtRes!AL59</f>
        <v>1.25</v>
      </c>
      <c r="J306" s="63">
        <f>ROUND(H306*I306, 2)</f>
        <v>550.65</v>
      </c>
      <c r="K306" s="62"/>
      <c r="L306" s="63">
        <f>SmtRes!DI59</f>
        <v>2325.2800000000002</v>
      </c>
    </row>
    <row r="307" spans="1:83" ht="15" x14ac:dyDescent="0.2">
      <c r="A307" s="58"/>
      <c r="B307" s="61">
        <v>2</v>
      </c>
      <c r="C307" s="58" t="s">
        <v>674</v>
      </c>
      <c r="D307" s="60"/>
      <c r="E307" s="65"/>
      <c r="F307" s="61"/>
      <c r="G307" s="65"/>
      <c r="H307" s="61"/>
      <c r="I307" s="61"/>
      <c r="J307" s="61"/>
      <c r="K307" s="61"/>
      <c r="L307" s="66">
        <f>SUM(L308:L312)-SUMIF(CE308:CE312, 1, L308:L312)</f>
        <v>2465.3199999999997</v>
      </c>
    </row>
    <row r="308" spans="1:83" ht="15" x14ac:dyDescent="0.2">
      <c r="A308" s="58"/>
      <c r="B308" s="61"/>
      <c r="C308" s="58" t="s">
        <v>676</v>
      </c>
      <c r="D308" s="60" t="s">
        <v>482</v>
      </c>
      <c r="E308" s="65"/>
      <c r="F308" s="61"/>
      <c r="G308" s="65">
        <f>Source!V91</f>
        <v>1.3049999999999999</v>
      </c>
      <c r="H308" s="61"/>
      <c r="I308" s="61"/>
      <c r="J308" s="61"/>
      <c r="K308" s="61"/>
      <c r="L308" s="66">
        <f>SUMIF(CE309:CE312, 1, L309:L312)</f>
        <v>696.53</v>
      </c>
      <c r="CE308">
        <v>1</v>
      </c>
    </row>
    <row r="309" spans="1:83" ht="42.75" x14ac:dyDescent="0.2">
      <c r="A309" s="59"/>
      <c r="B309" s="59" t="s">
        <v>505</v>
      </c>
      <c r="C309" s="59" t="s">
        <v>507</v>
      </c>
      <c r="D309" s="60" t="s">
        <v>374</v>
      </c>
      <c r="E309" s="61">
        <v>0.68</v>
      </c>
      <c r="F309" s="61">
        <f>ROUND(1.2*1.25,7)</f>
        <v>1.5</v>
      </c>
      <c r="G309" s="61">
        <f>SmtRes!CX61</f>
        <v>1.02</v>
      </c>
      <c r="H309" s="63">
        <f>SmtRes!CZ61</f>
        <v>1811.82</v>
      </c>
      <c r="I309" s="62">
        <f>SmtRes!AJ61</f>
        <v>1.25</v>
      </c>
      <c r="J309" s="63">
        <f>ROUND(H309*I309, 2)</f>
        <v>2264.7800000000002</v>
      </c>
      <c r="K309" s="62"/>
      <c r="L309" s="63">
        <f>SmtRes!DG61</f>
        <v>2310.08</v>
      </c>
    </row>
    <row r="310" spans="1:83" ht="28.5" x14ac:dyDescent="0.2">
      <c r="A310" s="59"/>
      <c r="B310" s="59" t="s">
        <v>508</v>
      </c>
      <c r="C310" s="59" t="s">
        <v>691</v>
      </c>
      <c r="D310" s="60" t="s">
        <v>482</v>
      </c>
      <c r="E310" s="61">
        <f>SmtRes!DO61*SmtRes!AT61</f>
        <v>0.68</v>
      </c>
      <c r="F310" s="61">
        <f>ROUND(1.2*1.25,7)</f>
        <v>1.5</v>
      </c>
      <c r="G310" s="61">
        <f>SmtRes!DO61*SmtRes!CX61</f>
        <v>1.02</v>
      </c>
      <c r="H310" s="63"/>
      <c r="I310" s="62"/>
      <c r="J310" s="63">
        <f>ROUND(SmtRes!AG61/SmtRes!DO61, 2)</f>
        <v>549.32000000000005</v>
      </c>
      <c r="K310" s="62"/>
      <c r="L310" s="63">
        <f>SmtRes!DH61</f>
        <v>560.30999999999995</v>
      </c>
      <c r="CE310">
        <v>1</v>
      </c>
    </row>
    <row r="311" spans="1:83" ht="28.5" x14ac:dyDescent="0.2">
      <c r="A311" s="59"/>
      <c r="B311" s="59" t="s">
        <v>490</v>
      </c>
      <c r="C311" s="59" t="s">
        <v>492</v>
      </c>
      <c r="D311" s="60" t="s">
        <v>374</v>
      </c>
      <c r="E311" s="61">
        <v>0.19</v>
      </c>
      <c r="F311" s="61">
        <f>ROUND(1.2*1.25,7)</f>
        <v>1.5</v>
      </c>
      <c r="G311" s="61">
        <f>SmtRes!CX62</f>
        <v>0.28499999999999998</v>
      </c>
      <c r="H311" s="63"/>
      <c r="I311" s="62"/>
      <c r="J311" s="63">
        <f>SmtRes!CZ62</f>
        <v>544.70000000000005</v>
      </c>
      <c r="K311" s="62"/>
      <c r="L311" s="63">
        <f>SmtRes!DG62</f>
        <v>155.24</v>
      </c>
    </row>
    <row r="312" spans="1:83" ht="28.5" x14ac:dyDescent="0.2">
      <c r="A312" s="59"/>
      <c r="B312" s="59" t="s">
        <v>489</v>
      </c>
      <c r="C312" s="59" t="s">
        <v>675</v>
      </c>
      <c r="D312" s="60" t="s">
        <v>482</v>
      </c>
      <c r="E312" s="61">
        <f>SmtRes!DO62*SmtRes!AT62</f>
        <v>0.19</v>
      </c>
      <c r="F312" s="61">
        <f>ROUND(1.2*1.25,7)</f>
        <v>1.5</v>
      </c>
      <c r="G312" s="61">
        <f>SmtRes!DO62*SmtRes!CX62</f>
        <v>0.28499999999999998</v>
      </c>
      <c r="H312" s="63"/>
      <c r="I312" s="62"/>
      <c r="J312" s="63">
        <f>ROUND(SmtRes!AG62/SmtRes!DO62, 2)</f>
        <v>477.98</v>
      </c>
      <c r="K312" s="62"/>
      <c r="L312" s="63">
        <f>SmtRes!DH62</f>
        <v>136.22</v>
      </c>
      <c r="CE312">
        <v>1</v>
      </c>
    </row>
    <row r="313" spans="1:83" ht="15" x14ac:dyDescent="0.2">
      <c r="A313" s="58"/>
      <c r="B313" s="61">
        <v>4</v>
      </c>
      <c r="C313" s="58" t="s">
        <v>730</v>
      </c>
      <c r="D313" s="60"/>
      <c r="E313" s="65"/>
      <c r="F313" s="61"/>
      <c r="G313" s="65"/>
      <c r="H313" s="61"/>
      <c r="I313" s="61"/>
      <c r="J313" s="61"/>
      <c r="K313" s="61"/>
      <c r="L313" s="66">
        <f>SUM(L314:L319)-SUMIF(CE314:CE319, 1, L314:L319)</f>
        <v>174.71</v>
      </c>
    </row>
    <row r="314" spans="1:83" ht="14.25" x14ac:dyDescent="0.2">
      <c r="A314" s="59"/>
      <c r="B314" s="59" t="s">
        <v>515</v>
      </c>
      <c r="C314" s="59" t="s">
        <v>517</v>
      </c>
      <c r="D314" s="60" t="s">
        <v>518</v>
      </c>
      <c r="E314" s="61">
        <v>0.1</v>
      </c>
      <c r="F314" s="61"/>
      <c r="G314" s="61">
        <f>SmtRes!CX63</f>
        <v>0.1</v>
      </c>
      <c r="H314" s="63">
        <f>SmtRes!CZ63</f>
        <v>238.29</v>
      </c>
      <c r="I314" s="62">
        <f>SmtRes!AI63</f>
        <v>2.0699999999999998</v>
      </c>
      <c r="J314" s="63">
        <f>ROUND(H314*I314, 2)</f>
        <v>493.26</v>
      </c>
      <c r="K314" s="62"/>
      <c r="L314" s="63">
        <f>SmtRes!DF63</f>
        <v>49.33</v>
      </c>
    </row>
    <row r="315" spans="1:83" ht="14.25" x14ac:dyDescent="0.2">
      <c r="A315" s="59"/>
      <c r="B315" s="59" t="s">
        <v>519</v>
      </c>
      <c r="C315" s="59" t="s">
        <v>521</v>
      </c>
      <c r="D315" s="60" t="s">
        <v>518</v>
      </c>
      <c r="E315" s="61">
        <v>0.03</v>
      </c>
      <c r="F315" s="61"/>
      <c r="G315" s="61">
        <f>SmtRes!CX64</f>
        <v>0.03</v>
      </c>
      <c r="H315" s="63">
        <f>SmtRes!CZ64</f>
        <v>80.02</v>
      </c>
      <c r="I315" s="62">
        <f>SmtRes!AI64</f>
        <v>2.0699999999999998</v>
      </c>
      <c r="J315" s="63">
        <f>ROUND(H315*I315, 2)</f>
        <v>165.64</v>
      </c>
      <c r="K315" s="62"/>
      <c r="L315" s="63">
        <f>SmtRes!DF64</f>
        <v>4.97</v>
      </c>
    </row>
    <row r="316" spans="1:83" ht="14.25" x14ac:dyDescent="0.2">
      <c r="A316" s="59"/>
      <c r="B316" s="59" t="s">
        <v>522</v>
      </c>
      <c r="C316" s="59" t="s">
        <v>524</v>
      </c>
      <c r="D316" s="60" t="s">
        <v>518</v>
      </c>
      <c r="E316" s="61">
        <v>0.02</v>
      </c>
      <c r="F316" s="61"/>
      <c r="G316" s="61">
        <f>SmtRes!CX65</f>
        <v>0.02</v>
      </c>
      <c r="H316" s="63">
        <f>SmtRes!CZ65</f>
        <v>56.11</v>
      </c>
      <c r="I316" s="62">
        <f>SmtRes!AI65</f>
        <v>1.58</v>
      </c>
      <c r="J316" s="63">
        <f>ROUND(H316*I316, 2)</f>
        <v>88.65</v>
      </c>
      <c r="K316" s="62"/>
      <c r="L316" s="63">
        <f>SmtRes!DF65</f>
        <v>1.77</v>
      </c>
    </row>
    <row r="317" spans="1:83" ht="14.25" x14ac:dyDescent="0.2">
      <c r="A317" s="59"/>
      <c r="B317" s="59" t="s">
        <v>525</v>
      </c>
      <c r="C317" s="59" t="s">
        <v>527</v>
      </c>
      <c r="D317" s="60" t="s">
        <v>166</v>
      </c>
      <c r="E317" s="61">
        <v>4.0000000000000002E-4</v>
      </c>
      <c r="F317" s="61"/>
      <c r="G317" s="61">
        <f>SmtRes!CX66</f>
        <v>4.0000000000000002E-4</v>
      </c>
      <c r="H317" s="63">
        <f>SmtRes!CZ66</f>
        <v>61265.39</v>
      </c>
      <c r="I317" s="62">
        <f>SmtRes!AI66</f>
        <v>1.3</v>
      </c>
      <c r="J317" s="63">
        <f>ROUND(H317*I317, 2)</f>
        <v>79645.009999999995</v>
      </c>
      <c r="K317" s="62"/>
      <c r="L317" s="63">
        <f>SmtRes!DF66</f>
        <v>31.86</v>
      </c>
    </row>
    <row r="318" spans="1:83" ht="14.25" x14ac:dyDescent="0.2">
      <c r="A318" s="59"/>
      <c r="B318" s="59" t="s">
        <v>528</v>
      </c>
      <c r="C318" s="59" t="s">
        <v>530</v>
      </c>
      <c r="D318" s="60" t="s">
        <v>166</v>
      </c>
      <c r="E318" s="61">
        <v>1E-4</v>
      </c>
      <c r="F318" s="61"/>
      <c r="G318" s="61">
        <f>SmtRes!CX67</f>
        <v>1E-4</v>
      </c>
      <c r="H318" s="63">
        <f>SmtRes!CZ67</f>
        <v>80020.98</v>
      </c>
      <c r="I318" s="62">
        <f>SmtRes!AI67</f>
        <v>1.02</v>
      </c>
      <c r="J318" s="63">
        <f>ROUND(H318*I318, 2)</f>
        <v>81621.399999999994</v>
      </c>
      <c r="K318" s="62"/>
      <c r="L318" s="63">
        <f>SmtRes!DF67</f>
        <v>8.16</v>
      </c>
    </row>
    <row r="319" spans="1:83" ht="14.25" x14ac:dyDescent="0.2">
      <c r="A319" s="59"/>
      <c r="B319" s="59" t="s">
        <v>531</v>
      </c>
      <c r="C319" s="59" t="s">
        <v>533</v>
      </c>
      <c r="D319" s="60" t="s">
        <v>183</v>
      </c>
      <c r="E319" s="61">
        <v>0.06</v>
      </c>
      <c r="F319" s="61"/>
      <c r="G319" s="61">
        <f>SmtRes!CX68</f>
        <v>0.06</v>
      </c>
      <c r="H319" s="63">
        <f>SmtRes!CZ68</f>
        <v>1031.73</v>
      </c>
      <c r="I319" s="62">
        <f>SmtRes!AI68</f>
        <v>1.27</v>
      </c>
      <c r="J319" s="63">
        <f>ROUND(H319*I319, 2)</f>
        <v>1310.3</v>
      </c>
      <c r="K319" s="62"/>
      <c r="L319" s="63">
        <f>SmtRes!DF68</f>
        <v>78.62</v>
      </c>
    </row>
    <row r="320" spans="1:83" ht="28.5" x14ac:dyDescent="0.2">
      <c r="A320" s="59"/>
      <c r="B320" s="59" t="str">
        <f>EtalonRes!I75</f>
        <v>05.1.02.07</v>
      </c>
      <c r="C320" s="59" t="str">
        <f>EtalonRes!K75</f>
        <v>Стойка железобетонная вибрированная для опор</v>
      </c>
      <c r="D320" s="60" t="str">
        <f>EtalonRes!O75</f>
        <v>ШТ</v>
      </c>
      <c r="E320" s="61">
        <f>EtalonRes!X75</f>
        <v>0</v>
      </c>
      <c r="F320" s="61"/>
      <c r="G320" s="61">
        <f>ROUND(EtalonRes!AG75*Source!I91, 7)</f>
        <v>0</v>
      </c>
      <c r="H320" s="63"/>
      <c r="I320" s="62"/>
      <c r="J320" s="63"/>
      <c r="K320" s="62"/>
      <c r="L320" s="63"/>
    </row>
    <row r="321" spans="1:82" ht="14.25" x14ac:dyDescent="0.2">
      <c r="A321" s="59"/>
      <c r="B321" s="59" t="str">
        <f>EtalonRes!I76</f>
        <v>07.2.02.05</v>
      </c>
      <c r="C321" s="59" t="str">
        <f>EtalonRes!K76</f>
        <v>Траверсы стальные</v>
      </c>
      <c r="D321" s="60" t="str">
        <f>EtalonRes!O76</f>
        <v>т</v>
      </c>
      <c r="E321" s="61">
        <f>EtalonRes!X76</f>
        <v>0</v>
      </c>
      <c r="F321" s="61"/>
      <c r="G321" s="61">
        <f>ROUND(EtalonRes!AG76*Source!I91, 7)</f>
        <v>0</v>
      </c>
      <c r="H321" s="63"/>
      <c r="I321" s="62"/>
      <c r="J321" s="63"/>
      <c r="K321" s="62"/>
      <c r="L321" s="63"/>
    </row>
    <row r="322" spans="1:82" ht="14.25" x14ac:dyDescent="0.2">
      <c r="A322" s="59"/>
      <c r="B322" s="59" t="str">
        <f>EtalonRes!I77</f>
        <v>07.2.07.13</v>
      </c>
      <c r="C322" s="59" t="str">
        <f>EtalonRes!K77</f>
        <v>Хомуты стальные</v>
      </c>
      <c r="D322" s="60" t="str">
        <f>EtalonRes!O77</f>
        <v>кг</v>
      </c>
      <c r="E322" s="61">
        <f>EtalonRes!X77</f>
        <v>0</v>
      </c>
      <c r="F322" s="61"/>
      <c r="G322" s="61">
        <f>ROUND(EtalonRes!AG77*Source!I91, 7)</f>
        <v>0</v>
      </c>
      <c r="H322" s="63"/>
      <c r="I322" s="62"/>
      <c r="J322" s="63"/>
      <c r="K322" s="62"/>
      <c r="L322" s="63"/>
    </row>
    <row r="323" spans="1:82" ht="14.25" x14ac:dyDescent="0.2">
      <c r="A323" s="59"/>
      <c r="B323" s="59" t="str">
        <f>EtalonRes!I78</f>
        <v>08.3.04.02</v>
      </c>
      <c r="C323" s="59" t="str">
        <f>EtalonRes!K78</f>
        <v>Сталь стержневая диаметром до 10 мм</v>
      </c>
      <c r="D323" s="60" t="str">
        <f>EtalonRes!O78</f>
        <v>т</v>
      </c>
      <c r="E323" s="61">
        <f>EtalonRes!X78</f>
        <v>0</v>
      </c>
      <c r="F323" s="61"/>
      <c r="G323" s="61">
        <f>ROUND(EtalonRes!AG78*Source!I91, 7)</f>
        <v>0</v>
      </c>
      <c r="H323" s="63"/>
      <c r="I323" s="62"/>
      <c r="J323" s="63"/>
      <c r="K323" s="62"/>
      <c r="L323" s="63"/>
    </row>
    <row r="324" spans="1:82" ht="14.25" x14ac:dyDescent="0.2">
      <c r="A324" s="59"/>
      <c r="B324" s="59" t="str">
        <f>EtalonRes!I82</f>
        <v>22.2.01.04</v>
      </c>
      <c r="C324" s="59" t="str">
        <f>EtalonRes!K82</f>
        <v>Изоляторы штыревые</v>
      </c>
      <c r="D324" s="60" t="str">
        <f>EtalonRes!O82</f>
        <v>ШТ</v>
      </c>
      <c r="E324" s="61">
        <f>EtalonRes!X82</f>
        <v>0</v>
      </c>
      <c r="F324" s="61"/>
      <c r="G324" s="61">
        <f>ROUND(EtalonRes!AG82*Source!I91, 7)</f>
        <v>0</v>
      </c>
      <c r="H324" s="63"/>
      <c r="I324" s="62"/>
      <c r="J324" s="63"/>
      <c r="K324" s="62"/>
      <c r="L324" s="63"/>
    </row>
    <row r="325" spans="1:82" ht="14.25" x14ac:dyDescent="0.2">
      <c r="A325" s="59"/>
      <c r="B325" s="59" t="str">
        <f>EtalonRes!I83</f>
        <v>22.2.02.07</v>
      </c>
      <c r="C325" s="59" t="str">
        <f>EtalonRes!K83</f>
        <v>Детали крепления стальные</v>
      </c>
      <c r="D325" s="60" t="str">
        <f>EtalonRes!O83</f>
        <v>кг</v>
      </c>
      <c r="E325" s="61">
        <f>EtalonRes!X83</f>
        <v>0</v>
      </c>
      <c r="F325" s="61"/>
      <c r="G325" s="61">
        <f>ROUND(EtalonRes!AG83*Source!I91, 7)</f>
        <v>0</v>
      </c>
      <c r="H325" s="63"/>
      <c r="I325" s="62"/>
      <c r="J325" s="63"/>
      <c r="K325" s="62"/>
      <c r="L325" s="63"/>
    </row>
    <row r="326" spans="1:82" ht="14.25" x14ac:dyDescent="0.2">
      <c r="A326" s="59"/>
      <c r="B326" s="59" t="str">
        <f>EtalonRes!I84</f>
        <v>22.2.02.09</v>
      </c>
      <c r="C326" s="59" t="str">
        <f>EtalonRes!K84</f>
        <v>Детали крепления стальные</v>
      </c>
      <c r="D326" s="60" t="str">
        <f>EtalonRes!O84</f>
        <v>кг</v>
      </c>
      <c r="E326" s="61">
        <f>EtalonRes!X84</f>
        <v>0</v>
      </c>
      <c r="F326" s="61"/>
      <c r="G326" s="61">
        <f>ROUND(EtalonRes!AG84*Source!I91, 7)</f>
        <v>0</v>
      </c>
      <c r="H326" s="63"/>
      <c r="I326" s="62"/>
      <c r="J326" s="63"/>
      <c r="K326" s="62"/>
      <c r="L326" s="63"/>
    </row>
    <row r="327" spans="1:82" ht="14.25" x14ac:dyDescent="0.2">
      <c r="A327" s="59"/>
      <c r="B327" s="59" t="str">
        <f>EtalonRes!I85</f>
        <v>22.2.02.21</v>
      </c>
      <c r="C327" s="59" t="str">
        <f>EtalonRes!K85</f>
        <v>Штыри</v>
      </c>
      <c r="D327" s="60" t="str">
        <f>EtalonRes!O85</f>
        <v>ШТ</v>
      </c>
      <c r="E327" s="61">
        <f>EtalonRes!X85</f>
        <v>0</v>
      </c>
      <c r="F327" s="61"/>
      <c r="G327" s="61">
        <f>ROUND(EtalonRes!AG85*Source!I91, 7)</f>
        <v>0</v>
      </c>
      <c r="H327" s="63"/>
      <c r="I327" s="62"/>
      <c r="J327" s="63"/>
      <c r="K327" s="62"/>
      <c r="L327" s="63"/>
    </row>
    <row r="328" spans="1:82" ht="14.25" x14ac:dyDescent="0.2">
      <c r="A328" s="59"/>
      <c r="B328" s="59" t="str">
        <f>EtalonRes!I86</f>
        <v>22.2.02.23</v>
      </c>
      <c r="C328" s="67" t="str">
        <f>EtalonRes!K86</f>
        <v>Металлические плакаты</v>
      </c>
      <c r="D328" s="68" t="str">
        <f>EtalonRes!O86</f>
        <v>ШТ</v>
      </c>
      <c r="E328" s="69">
        <f>EtalonRes!X86</f>
        <v>0.1</v>
      </c>
      <c r="F328" s="69"/>
      <c r="G328" s="69">
        <f>ROUND(EtalonRes!AG86*Source!I91, 7)</f>
        <v>0.1</v>
      </c>
      <c r="H328" s="70"/>
      <c r="I328" s="71"/>
      <c r="J328" s="70"/>
      <c r="K328" s="71"/>
      <c r="L328" s="70"/>
    </row>
    <row r="329" spans="1:82" ht="15" x14ac:dyDescent="0.2">
      <c r="A329" s="59"/>
      <c r="B329" s="59"/>
      <c r="C329" s="73" t="s">
        <v>677</v>
      </c>
      <c r="D329" s="60"/>
      <c r="E329" s="61"/>
      <c r="F329" s="61"/>
      <c r="G329" s="61"/>
      <c r="H329" s="63"/>
      <c r="I329" s="62"/>
      <c r="J329" s="63"/>
      <c r="K329" s="62"/>
      <c r="L329" s="63">
        <f>L305+L307+L308+L313</f>
        <v>5661.84</v>
      </c>
    </row>
    <row r="330" spans="1:82" ht="14.25" x14ac:dyDescent="0.2">
      <c r="A330" s="59"/>
      <c r="B330" s="59"/>
      <c r="C330" s="59" t="s">
        <v>678</v>
      </c>
      <c r="D330" s="60"/>
      <c r="E330" s="61"/>
      <c r="F330" s="61"/>
      <c r="G330" s="61"/>
      <c r="H330" s="63"/>
      <c r="I330" s="62"/>
      <c r="J330" s="63"/>
      <c r="K330" s="62"/>
      <c r="L330" s="63">
        <f>SUM(AR303:AR333)+SUM(AS303:AS333)+SUM(AT303:AT333)+SUM(AU303:AU333)+SUM(AV303:AV333)</f>
        <v>3021.8100000000004</v>
      </c>
    </row>
    <row r="331" spans="1:82" ht="14.25" x14ac:dyDescent="0.2">
      <c r="A331" s="59"/>
      <c r="B331" s="59" t="s">
        <v>27</v>
      </c>
      <c r="C331" s="59" t="s">
        <v>679</v>
      </c>
      <c r="D331" s="60" t="s">
        <v>623</v>
      </c>
      <c r="E331" s="61">
        <f>Source!BZ91</f>
        <v>103</v>
      </c>
      <c r="F331" s="61"/>
      <c r="G331" s="61">
        <f>Source!AT91</f>
        <v>103</v>
      </c>
      <c r="H331" s="63"/>
      <c r="I331" s="62"/>
      <c r="J331" s="63"/>
      <c r="K331" s="62"/>
      <c r="L331" s="63">
        <f>SUM(AZ303:AZ333)</f>
        <v>3112.46</v>
      </c>
    </row>
    <row r="332" spans="1:82" ht="14.25" x14ac:dyDescent="0.2">
      <c r="A332" s="67"/>
      <c r="B332" s="67" t="s">
        <v>28</v>
      </c>
      <c r="C332" s="67" t="s">
        <v>680</v>
      </c>
      <c r="D332" s="68" t="s">
        <v>623</v>
      </c>
      <c r="E332" s="69">
        <f>Source!CA91</f>
        <v>60</v>
      </c>
      <c r="F332" s="69"/>
      <c r="G332" s="69">
        <f>Source!AU91</f>
        <v>60</v>
      </c>
      <c r="H332" s="70"/>
      <c r="I332" s="71"/>
      <c r="J332" s="70"/>
      <c r="K332" s="71"/>
      <c r="L332" s="70">
        <f>SUM(BA303:BA333)</f>
        <v>1813.09</v>
      </c>
    </row>
    <row r="333" spans="1:82" ht="15" x14ac:dyDescent="0.2">
      <c r="C333" s="75" t="s">
        <v>681</v>
      </c>
      <c r="D333" s="75"/>
      <c r="E333" s="75"/>
      <c r="F333" s="75"/>
      <c r="G333" s="75"/>
      <c r="H333" s="75"/>
      <c r="I333" s="76">
        <f>K333/E303</f>
        <v>10587.390000000001</v>
      </c>
      <c r="J333" s="76"/>
      <c r="K333" s="76">
        <f>L305+L307+L313+L331+L332+L308</f>
        <v>10587.390000000001</v>
      </c>
      <c r="L333" s="76"/>
      <c r="AD333">
        <f>ROUND((Source!AT91/100)*((ROUND(SUMIF(SmtRes!AQ59:'SmtRes'!AQ68,"=1",SmtRes!AD59:'SmtRes'!AD68)*Source!I91, 2)+ROUND(SUMIF(SmtRes!AQ59:'SmtRes'!AQ68,"=1",SmtRes!AC59:'SmtRes'!AC68)*Source!I91, 2))), 2)</f>
        <v>1625.29</v>
      </c>
      <c r="AE333">
        <f>ROUND((Source!AU91/100)*((ROUND(SUMIF(SmtRes!AQ59:'SmtRes'!AQ68,"=1",SmtRes!AD59:'SmtRes'!AD68)*Source!I91, 2)+ROUND(SUMIF(SmtRes!AQ59:'SmtRes'!AQ68,"=1",SmtRes!AC59:'SmtRes'!AC68)*Source!I91, 2))), 2)</f>
        <v>946.77</v>
      </c>
      <c r="AN333" s="72">
        <f>L305+L307+L313+L331+L332+L308</f>
        <v>10587.390000000001</v>
      </c>
      <c r="AO333" s="72">
        <f>L307</f>
        <v>2465.3199999999997</v>
      </c>
      <c r="AQ333" t="s">
        <v>682</v>
      </c>
      <c r="AR333" s="72">
        <f>L305</f>
        <v>2325.2800000000002</v>
      </c>
      <c r="AT333" s="72">
        <f>L308</f>
        <v>696.53</v>
      </c>
      <c r="AV333" t="s">
        <v>682</v>
      </c>
      <c r="AW333" s="72">
        <f>L313</f>
        <v>174.71</v>
      </c>
      <c r="AZ333">
        <f>Source!X91</f>
        <v>3112.46</v>
      </c>
      <c r="BA333">
        <f>Source!Y91</f>
        <v>1813.09</v>
      </c>
      <c r="CD333">
        <v>1</v>
      </c>
    </row>
    <row r="334" spans="1:82" ht="39.75" x14ac:dyDescent="0.2">
      <c r="A334" s="57" t="s">
        <v>201</v>
      </c>
      <c r="B334" s="59" t="str">
        <f>Source!F92</f>
        <v>Цена поставщика</v>
      </c>
      <c r="C334" s="59" t="s">
        <v>731</v>
      </c>
      <c r="D334" s="60" t="str">
        <f>Source!H92</f>
        <v>ШТ</v>
      </c>
      <c r="E334" s="61">
        <f>Source!K92</f>
        <v>2</v>
      </c>
      <c r="F334" s="61"/>
      <c r="G334" s="61">
        <f>Source!I92</f>
        <v>2</v>
      </c>
      <c r="H334" s="63">
        <f>Source!AL92</f>
        <v>13768.53</v>
      </c>
      <c r="I334" s="62"/>
      <c r="J334" s="63"/>
      <c r="K334" s="62">
        <f>ROUND(1.02,7)</f>
        <v>1.02</v>
      </c>
      <c r="L334" s="63">
        <f>Source!P92</f>
        <v>28087.8</v>
      </c>
    </row>
    <row r="335" spans="1:82" ht="89.25" x14ac:dyDescent="0.2">
      <c r="A335" s="86"/>
      <c r="B335" s="87" t="str">
        <f>Source!EO92</f>
        <v>Поправка: ФСБЦ-2022, ОП, т.3, п.1.1.</v>
      </c>
      <c r="C335" s="87" t="str">
        <f>Source!CN92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335" s="86"/>
      <c r="E335" s="86"/>
      <c r="F335" s="86"/>
      <c r="G335" s="86"/>
      <c r="H335" s="86"/>
      <c r="I335" s="86"/>
      <c r="J335" s="86"/>
      <c r="K335" s="86"/>
      <c r="L335" s="86"/>
    </row>
    <row r="336" spans="1:82" ht="15" x14ac:dyDescent="0.2">
      <c r="C336" s="75" t="s">
        <v>681</v>
      </c>
      <c r="D336" s="75"/>
      <c r="E336" s="75"/>
      <c r="F336" s="75"/>
      <c r="G336" s="75"/>
      <c r="H336" s="75"/>
      <c r="I336" s="76">
        <f>K336/E334</f>
        <v>14043.9</v>
      </c>
      <c r="J336" s="76"/>
      <c r="K336" s="76">
        <f>L334</f>
        <v>28087.8</v>
      </c>
      <c r="L336" s="76"/>
      <c r="AD336">
        <f>ROUND((Source!AT92/100)*((ROUND(ROUND(Source!AO92,2)*Source!I92, 2)+ROUND(ROUND(Source!AN92,2)*Source!I92, 2))), 2)</f>
        <v>0</v>
      </c>
      <c r="AE336">
        <f>ROUND((Source!AU92/100)*((ROUND(ROUND(Source!AO92,2)*Source!I92, 2)+ROUND(ROUND(Source!AN92,2)*Source!I92, 2))), 2)</f>
        <v>0</v>
      </c>
      <c r="AN336" s="72">
        <f>L334</f>
        <v>28087.8</v>
      </c>
      <c r="AO336">
        <f>0</f>
        <v>0</v>
      </c>
      <c r="AQ336" t="s">
        <v>682</v>
      </c>
      <c r="AR336">
        <f>0</f>
        <v>0</v>
      </c>
      <c r="AT336">
        <f>0</f>
        <v>0</v>
      </c>
      <c r="AV336" t="s">
        <v>682</v>
      </c>
      <c r="AW336" s="72">
        <f>L334</f>
        <v>28087.8</v>
      </c>
      <c r="AZ336">
        <f>Source!X92</f>
        <v>0</v>
      </c>
      <c r="BA336">
        <f>Source!Y92</f>
        <v>0</v>
      </c>
      <c r="CD336">
        <v>1</v>
      </c>
    </row>
    <row r="337" spans="1:82" ht="39.75" x14ac:dyDescent="0.2">
      <c r="A337" s="77" t="s">
        <v>202</v>
      </c>
      <c r="B337" s="67" t="str">
        <f>Source!F93</f>
        <v>Цена поставщика</v>
      </c>
      <c r="C337" s="67" t="s">
        <v>740</v>
      </c>
      <c r="D337" s="68" t="str">
        <f>Source!H93</f>
        <v>ШТ</v>
      </c>
      <c r="E337" s="69">
        <f>Source!K93</f>
        <v>1</v>
      </c>
      <c r="F337" s="69"/>
      <c r="G337" s="69">
        <f>Source!I93</f>
        <v>1</v>
      </c>
      <c r="H337" s="70">
        <f>Source!AL93</f>
        <v>1785.01</v>
      </c>
      <c r="I337" s="71"/>
      <c r="J337" s="70"/>
      <c r="K337" s="71">
        <f>ROUND(1.02,7)</f>
        <v>1.02</v>
      </c>
      <c r="L337" s="70">
        <f>Source!P93</f>
        <v>1820.71</v>
      </c>
    </row>
    <row r="338" spans="1:82" ht="15" x14ac:dyDescent="0.2">
      <c r="C338" s="75" t="s">
        <v>681</v>
      </c>
      <c r="D338" s="75"/>
      <c r="E338" s="75"/>
      <c r="F338" s="75"/>
      <c r="G338" s="75"/>
      <c r="H338" s="75"/>
      <c r="I338" s="76">
        <f>K338/E337</f>
        <v>1820.71</v>
      </c>
      <c r="J338" s="76"/>
      <c r="K338" s="76">
        <f>L337</f>
        <v>1820.71</v>
      </c>
      <c r="L338" s="76"/>
      <c r="AD338">
        <f>ROUND((Source!AT93/100)*((ROUND(ROUND(Source!AO93,2)*Source!I93, 2)+ROUND(ROUND(Source!AN93,2)*Source!I93, 2))), 2)</f>
        <v>0</v>
      </c>
      <c r="AE338">
        <f>ROUND((Source!AU93/100)*((ROUND(ROUND(Source!AO93,2)*Source!I93, 2)+ROUND(ROUND(Source!AN93,2)*Source!I93, 2))), 2)</f>
        <v>0</v>
      </c>
      <c r="AN338" s="72">
        <f>L337</f>
        <v>1820.71</v>
      </c>
      <c r="AO338">
        <f>0</f>
        <v>0</v>
      </c>
      <c r="AQ338" t="s">
        <v>682</v>
      </c>
      <c r="AR338">
        <f>0</f>
        <v>0</v>
      </c>
      <c r="AT338">
        <f>0</f>
        <v>0</v>
      </c>
      <c r="AV338" t="s">
        <v>682</v>
      </c>
      <c r="AW338" s="72">
        <f>L337</f>
        <v>1820.71</v>
      </c>
      <c r="AZ338">
        <f>Source!X93</f>
        <v>0</v>
      </c>
      <c r="BA338">
        <f>Source!Y93</f>
        <v>0</v>
      </c>
      <c r="CD338">
        <v>1</v>
      </c>
    </row>
    <row r="339" spans="1:82" ht="14.25" x14ac:dyDescent="0.2">
      <c r="A339" s="77" t="s">
        <v>204</v>
      </c>
      <c r="B339" s="67" t="str">
        <f>Source!F94</f>
        <v>01.7.15.02-0051</v>
      </c>
      <c r="C339" s="67" t="str">
        <f>Source!G94</f>
        <v>Болты анкерные (0,38кг/шт)</v>
      </c>
      <c r="D339" s="68" t="str">
        <f>Source!H94</f>
        <v>т</v>
      </c>
      <c r="E339" s="69">
        <f>Source!K94</f>
        <v>7.6000000000000004E-4</v>
      </c>
      <c r="F339" s="69"/>
      <c r="G339" s="69">
        <f>Source!I94</f>
        <v>7.6000000000000004E-4</v>
      </c>
      <c r="H339" s="70">
        <f>Source!AL94</f>
        <v>89330.06</v>
      </c>
      <c r="I339" s="71">
        <f>IF(Source!BC94&lt;&gt; 0, Source!BC94, 1)</f>
        <v>1.1200000000000001</v>
      </c>
      <c r="J339" s="70">
        <f>ROUND(H339*I339, 2)</f>
        <v>100049.67</v>
      </c>
      <c r="K339" s="71"/>
      <c r="L339" s="70">
        <f>Source!P94</f>
        <v>76.040000000000006</v>
      </c>
    </row>
    <row r="340" spans="1:82" ht="15" x14ac:dyDescent="0.2">
      <c r="C340" s="75" t="s">
        <v>681</v>
      </c>
      <c r="D340" s="75"/>
      <c r="E340" s="75"/>
      <c r="F340" s="75"/>
      <c r="G340" s="75"/>
      <c r="H340" s="75"/>
      <c r="I340" s="76">
        <f>K340/E339</f>
        <v>100052.63157894737</v>
      </c>
      <c r="J340" s="76"/>
      <c r="K340" s="76">
        <f>L339</f>
        <v>76.040000000000006</v>
      </c>
      <c r="L340" s="76"/>
      <c r="AD340">
        <f>ROUND((Source!AT94/100)*((ROUND(ROUND(Source!AO94,2)*Source!I94, 2)+ROUND(ROUND(Source!AN94,2)*Source!I94, 2))), 2)</f>
        <v>0</v>
      </c>
      <c r="AE340">
        <f>ROUND((Source!AU94/100)*((ROUND(ROUND(Source!AO94,2)*Source!I94, 2)+ROUND(ROUND(Source!AN94,2)*Source!I94, 2))), 2)</f>
        <v>0</v>
      </c>
      <c r="AN340" s="72">
        <f>L339</f>
        <v>76.040000000000006</v>
      </c>
      <c r="AO340">
        <f>0</f>
        <v>0</v>
      </c>
      <c r="AQ340" t="s">
        <v>682</v>
      </c>
      <c r="AR340">
        <f>0</f>
        <v>0</v>
      </c>
      <c r="AT340">
        <f>0</f>
        <v>0</v>
      </c>
      <c r="AV340" t="s">
        <v>682</v>
      </c>
      <c r="AW340" s="72">
        <f>L339</f>
        <v>76.040000000000006</v>
      </c>
      <c r="AZ340">
        <f>Source!X94</f>
        <v>0</v>
      </c>
      <c r="BA340">
        <f>Source!Y94</f>
        <v>0</v>
      </c>
      <c r="CD340">
        <v>1</v>
      </c>
    </row>
    <row r="341" spans="1:82" ht="28.5" x14ac:dyDescent="0.2">
      <c r="A341" s="77" t="s">
        <v>208</v>
      </c>
      <c r="B341" s="67" t="str">
        <f>Source!F95</f>
        <v>01.7.15.05-0015</v>
      </c>
      <c r="C341" s="67" t="str">
        <f>Source!G95</f>
        <v>Гайки стальные шестигранные, диаметр резьбы М16 (М18)(0,038кг/шт)</v>
      </c>
      <c r="D341" s="68" t="str">
        <f>Source!H95</f>
        <v>т</v>
      </c>
      <c r="E341" s="69">
        <f>Source!K95</f>
        <v>7.6000000000000004E-5</v>
      </c>
      <c r="F341" s="69"/>
      <c r="G341" s="69">
        <f>Source!I95</f>
        <v>7.6000000000000004E-5</v>
      </c>
      <c r="H341" s="70">
        <f>Source!AL95</f>
        <v>123285.2</v>
      </c>
      <c r="I341" s="71">
        <f>IF(Source!BC95&lt;&gt; 0, Source!BC95, 1)</f>
        <v>1.1200000000000001</v>
      </c>
      <c r="J341" s="70">
        <f>ROUND(H341*I341, 2)</f>
        <v>138079.42000000001</v>
      </c>
      <c r="K341" s="71"/>
      <c r="L341" s="70">
        <f>Source!P95</f>
        <v>10.49</v>
      </c>
    </row>
    <row r="342" spans="1:82" ht="15" x14ac:dyDescent="0.2">
      <c r="C342" s="75" t="s">
        <v>681</v>
      </c>
      <c r="D342" s="75"/>
      <c r="E342" s="75"/>
      <c r="F342" s="75"/>
      <c r="G342" s="75"/>
      <c r="H342" s="75"/>
      <c r="I342" s="76">
        <f>K342/E341</f>
        <v>138026.31578947368</v>
      </c>
      <c r="J342" s="76"/>
      <c r="K342" s="76">
        <f>L341</f>
        <v>10.49</v>
      </c>
      <c r="L342" s="76"/>
      <c r="AD342">
        <f>ROUND((Source!AT95/100)*((ROUND(ROUND(Source!AO95,2)*Source!I95, 2)+ROUND(ROUND(Source!AN95,2)*Source!I95, 2))), 2)</f>
        <v>0</v>
      </c>
      <c r="AE342">
        <f>ROUND((Source!AU95/100)*((ROUND(ROUND(Source!AO95,2)*Source!I95, 2)+ROUND(ROUND(Source!AN95,2)*Source!I95, 2))), 2)</f>
        <v>0</v>
      </c>
      <c r="AN342" s="72">
        <f>L341</f>
        <v>10.49</v>
      </c>
      <c r="AO342">
        <f>0</f>
        <v>0</v>
      </c>
      <c r="AQ342" t="s">
        <v>682</v>
      </c>
      <c r="AR342">
        <f>0</f>
        <v>0</v>
      </c>
      <c r="AT342">
        <f>0</f>
        <v>0</v>
      </c>
      <c r="AV342" t="s">
        <v>682</v>
      </c>
      <c r="AW342" s="72">
        <f>L341</f>
        <v>10.49</v>
      </c>
      <c r="AZ342">
        <f>Source!X95</f>
        <v>0</v>
      </c>
      <c r="BA342">
        <f>Source!Y95</f>
        <v>0</v>
      </c>
      <c r="CD342">
        <v>1</v>
      </c>
    </row>
    <row r="343" spans="1:82" ht="39.75" x14ac:dyDescent="0.2">
      <c r="A343" s="77" t="s">
        <v>209</v>
      </c>
      <c r="B343" s="67" t="str">
        <f>Source!F96</f>
        <v>Цена поставщика</v>
      </c>
      <c r="C343" s="67" t="s">
        <v>732</v>
      </c>
      <c r="D343" s="68" t="str">
        <f>Source!H96</f>
        <v>ШТ</v>
      </c>
      <c r="E343" s="69">
        <f>Source!K96</f>
        <v>3</v>
      </c>
      <c r="F343" s="69"/>
      <c r="G343" s="69">
        <f>Source!I96</f>
        <v>3</v>
      </c>
      <c r="H343" s="70">
        <f>Source!AL96</f>
        <v>78.5</v>
      </c>
      <c r="I343" s="71"/>
      <c r="J343" s="70"/>
      <c r="K343" s="71">
        <f>ROUND(1.02,7)</f>
        <v>1.02</v>
      </c>
      <c r="L343" s="70">
        <f>Source!P96</f>
        <v>240.21</v>
      </c>
    </row>
    <row r="344" spans="1:82" ht="15" x14ac:dyDescent="0.2">
      <c r="C344" s="75" t="s">
        <v>681</v>
      </c>
      <c r="D344" s="75"/>
      <c r="E344" s="75"/>
      <c r="F344" s="75"/>
      <c r="G344" s="75"/>
      <c r="H344" s="75"/>
      <c r="I344" s="76">
        <f>K344/E343</f>
        <v>80.070000000000007</v>
      </c>
      <c r="J344" s="76"/>
      <c r="K344" s="76">
        <f>L343</f>
        <v>240.21</v>
      </c>
      <c r="L344" s="76"/>
      <c r="AD344">
        <f>ROUND((Source!AT96/100)*((ROUND(ROUND(Source!AO96,2)*Source!I96, 2)+ROUND(ROUND(Source!AN96,2)*Source!I96, 2))), 2)</f>
        <v>0</v>
      </c>
      <c r="AE344">
        <f>ROUND((Source!AU96/100)*((ROUND(ROUND(Source!AO96,2)*Source!I96, 2)+ROUND(ROUND(Source!AN96,2)*Source!I96, 2))), 2)</f>
        <v>0</v>
      </c>
      <c r="AN344" s="72">
        <f>L343</f>
        <v>240.21</v>
      </c>
      <c r="AO344">
        <f>0</f>
        <v>0</v>
      </c>
      <c r="AQ344" t="s">
        <v>682</v>
      </c>
      <c r="AR344">
        <f>0</f>
        <v>0</v>
      </c>
      <c r="AT344">
        <f>0</f>
        <v>0</v>
      </c>
      <c r="AV344" t="s">
        <v>682</v>
      </c>
      <c r="AW344" s="72">
        <f>L343</f>
        <v>240.21</v>
      </c>
      <c r="AZ344">
        <f>Source!X96</f>
        <v>0</v>
      </c>
      <c r="BA344">
        <f>Source!Y96</f>
        <v>0</v>
      </c>
      <c r="CD344">
        <v>1</v>
      </c>
    </row>
    <row r="345" spans="1:82" ht="39.75" x14ac:dyDescent="0.2">
      <c r="A345" s="77" t="s">
        <v>210</v>
      </c>
      <c r="B345" s="67" t="str">
        <f>Source!F97</f>
        <v>Цена поставщика</v>
      </c>
      <c r="C345" s="67" t="s">
        <v>741</v>
      </c>
      <c r="D345" s="68" t="str">
        <f>Source!H97</f>
        <v>м</v>
      </c>
      <c r="E345" s="69">
        <f>Source!K97</f>
        <v>2</v>
      </c>
      <c r="F345" s="69"/>
      <c r="G345" s="69">
        <f>Source!I97</f>
        <v>2</v>
      </c>
      <c r="H345" s="70">
        <f>Source!AL97</f>
        <v>279.39999999999998</v>
      </c>
      <c r="I345" s="71"/>
      <c r="J345" s="70"/>
      <c r="K345" s="71">
        <f>ROUND(1.02,7)</f>
        <v>1.02</v>
      </c>
      <c r="L345" s="70">
        <f>Source!P97</f>
        <v>569.98</v>
      </c>
    </row>
    <row r="346" spans="1:82" ht="15" x14ac:dyDescent="0.2">
      <c r="C346" s="75" t="s">
        <v>681</v>
      </c>
      <c r="D346" s="75"/>
      <c r="E346" s="75"/>
      <c r="F346" s="75"/>
      <c r="G346" s="75"/>
      <c r="H346" s="75"/>
      <c r="I346" s="76">
        <f>K346/E345</f>
        <v>284.99</v>
      </c>
      <c r="J346" s="76"/>
      <c r="K346" s="76">
        <f>L345</f>
        <v>569.98</v>
      </c>
      <c r="L346" s="76"/>
      <c r="AD346">
        <f>ROUND((Source!AT97/100)*((ROUND(ROUND(Source!AO97,2)*Source!I97, 2)+ROUND(ROUND(Source!AN97,2)*Source!I97, 2))), 2)</f>
        <v>0</v>
      </c>
      <c r="AE346">
        <f>ROUND((Source!AU97/100)*((ROUND(ROUND(Source!AO97,2)*Source!I97, 2)+ROUND(ROUND(Source!AN97,2)*Source!I97, 2))), 2)</f>
        <v>0</v>
      </c>
      <c r="AN346" s="72">
        <f>L345</f>
        <v>569.98</v>
      </c>
      <c r="AO346">
        <f>0</f>
        <v>0</v>
      </c>
      <c r="AQ346" t="s">
        <v>682</v>
      </c>
      <c r="AR346">
        <f>0</f>
        <v>0</v>
      </c>
      <c r="AT346">
        <f>0</f>
        <v>0</v>
      </c>
      <c r="AV346" t="s">
        <v>682</v>
      </c>
      <c r="AW346" s="72">
        <f>L345</f>
        <v>569.98</v>
      </c>
      <c r="AZ346">
        <f>Source!X97</f>
        <v>0</v>
      </c>
      <c r="BA346">
        <f>Source!Y97</f>
        <v>0</v>
      </c>
      <c r="CD346">
        <v>1</v>
      </c>
    </row>
    <row r="347" spans="1:82" ht="39.75" x14ac:dyDescent="0.2">
      <c r="A347" s="77" t="s">
        <v>213</v>
      </c>
      <c r="B347" s="67" t="str">
        <f>Source!F98</f>
        <v>Цена поставщика</v>
      </c>
      <c r="C347" s="67" t="s">
        <v>742</v>
      </c>
      <c r="D347" s="68" t="str">
        <f>Source!H98</f>
        <v>ШТ</v>
      </c>
      <c r="E347" s="69">
        <f>Source!K98</f>
        <v>1</v>
      </c>
      <c r="F347" s="69"/>
      <c r="G347" s="69">
        <f>Source!I98</f>
        <v>1</v>
      </c>
      <c r="H347" s="70">
        <f>Source!AL98</f>
        <v>3424.1</v>
      </c>
      <c r="I347" s="71"/>
      <c r="J347" s="70"/>
      <c r="K347" s="71">
        <f>ROUND(1.02,7)</f>
        <v>1.02</v>
      </c>
      <c r="L347" s="70">
        <f>Source!P98</f>
        <v>3492.58</v>
      </c>
    </row>
    <row r="348" spans="1:82" ht="15" x14ac:dyDescent="0.2">
      <c r="C348" s="75" t="s">
        <v>681</v>
      </c>
      <c r="D348" s="75"/>
      <c r="E348" s="75"/>
      <c r="F348" s="75"/>
      <c r="G348" s="75"/>
      <c r="H348" s="75"/>
      <c r="I348" s="76">
        <f>K348/E347</f>
        <v>3492.58</v>
      </c>
      <c r="J348" s="76"/>
      <c r="K348" s="76">
        <f>L347</f>
        <v>3492.58</v>
      </c>
      <c r="L348" s="76"/>
      <c r="AD348">
        <f>ROUND((Source!AT98/100)*((ROUND(ROUND(Source!AO98,2)*Source!I98, 2)+ROUND(ROUND(Source!AN98,2)*Source!I98, 2))), 2)</f>
        <v>0</v>
      </c>
      <c r="AE348">
        <f>ROUND((Source!AU98/100)*((ROUND(ROUND(Source!AO98,2)*Source!I98, 2)+ROUND(ROUND(Source!AN98,2)*Source!I98, 2))), 2)</f>
        <v>0</v>
      </c>
      <c r="AN348" s="72">
        <f>L347</f>
        <v>3492.58</v>
      </c>
      <c r="AO348">
        <f>0</f>
        <v>0</v>
      </c>
      <c r="AQ348" t="s">
        <v>682</v>
      </c>
      <c r="AR348">
        <f>0</f>
        <v>0</v>
      </c>
      <c r="AT348">
        <f>0</f>
        <v>0</v>
      </c>
      <c r="AV348" t="s">
        <v>682</v>
      </c>
      <c r="AW348" s="72">
        <f>L347</f>
        <v>3492.58</v>
      </c>
      <c r="AZ348">
        <f>Source!X98</f>
        <v>0</v>
      </c>
      <c r="BA348">
        <f>Source!Y98</f>
        <v>0</v>
      </c>
      <c r="CD348">
        <v>1</v>
      </c>
    </row>
    <row r="349" spans="1:82" ht="39.75" x14ac:dyDescent="0.2">
      <c r="A349" s="77" t="s">
        <v>215</v>
      </c>
      <c r="B349" s="67" t="str">
        <f>Source!F99</f>
        <v>Цена поставщика</v>
      </c>
      <c r="C349" s="67" t="s">
        <v>743</v>
      </c>
      <c r="D349" s="68" t="str">
        <f>Source!H99</f>
        <v>ШТ</v>
      </c>
      <c r="E349" s="69">
        <f>Source!K99</f>
        <v>1</v>
      </c>
      <c r="F349" s="69"/>
      <c r="G349" s="69">
        <f>Source!I99</f>
        <v>1</v>
      </c>
      <c r="H349" s="70">
        <f>Source!AL99</f>
        <v>2654.5</v>
      </c>
      <c r="I349" s="71"/>
      <c r="J349" s="70"/>
      <c r="K349" s="71">
        <f>ROUND(1.02,7)</f>
        <v>1.02</v>
      </c>
      <c r="L349" s="70">
        <f>Source!P99</f>
        <v>2707.59</v>
      </c>
    </row>
    <row r="350" spans="1:82" ht="15" x14ac:dyDescent="0.2">
      <c r="C350" s="75" t="s">
        <v>681</v>
      </c>
      <c r="D350" s="75"/>
      <c r="E350" s="75"/>
      <c r="F350" s="75"/>
      <c r="G350" s="75"/>
      <c r="H350" s="75"/>
      <c r="I350" s="76">
        <f>K350/E349</f>
        <v>2707.59</v>
      </c>
      <c r="J350" s="76"/>
      <c r="K350" s="76">
        <f>L349</f>
        <v>2707.59</v>
      </c>
      <c r="L350" s="76"/>
      <c r="AD350">
        <f>ROUND((Source!AT99/100)*((ROUND(ROUND(Source!AO99,2)*Source!I99, 2)+ROUND(ROUND(Source!AN99,2)*Source!I99, 2))), 2)</f>
        <v>0</v>
      </c>
      <c r="AE350">
        <f>ROUND((Source!AU99/100)*((ROUND(ROUND(Source!AO99,2)*Source!I99, 2)+ROUND(ROUND(Source!AN99,2)*Source!I99, 2))), 2)</f>
        <v>0</v>
      </c>
      <c r="AN350" s="72">
        <f>L349</f>
        <v>2707.59</v>
      </c>
      <c r="AO350">
        <f>0</f>
        <v>0</v>
      </c>
      <c r="AQ350" t="s">
        <v>682</v>
      </c>
      <c r="AR350">
        <f>0</f>
        <v>0</v>
      </c>
      <c r="AT350">
        <f>0</f>
        <v>0</v>
      </c>
      <c r="AV350" t="s">
        <v>682</v>
      </c>
      <c r="AW350" s="72">
        <f>L349</f>
        <v>2707.59</v>
      </c>
      <c r="AZ350">
        <f>Source!X99</f>
        <v>0</v>
      </c>
      <c r="BA350">
        <f>Source!Y99</f>
        <v>0</v>
      </c>
      <c r="CD350">
        <v>1</v>
      </c>
    </row>
    <row r="351" spans="1:82" ht="39.75" x14ac:dyDescent="0.2">
      <c r="A351" s="77" t="s">
        <v>217</v>
      </c>
      <c r="B351" s="67" t="str">
        <f>Source!F100</f>
        <v>Цена поставщика</v>
      </c>
      <c r="C351" s="67" t="s">
        <v>735</v>
      </c>
      <c r="D351" s="68" t="str">
        <f>Source!H100</f>
        <v>ШТ</v>
      </c>
      <c r="E351" s="69">
        <f>Source!K100</f>
        <v>2</v>
      </c>
      <c r="F351" s="69"/>
      <c r="G351" s="69">
        <f>Source!I100</f>
        <v>2</v>
      </c>
      <c r="H351" s="70">
        <f>Source!AL100</f>
        <v>35</v>
      </c>
      <c r="I351" s="71"/>
      <c r="J351" s="70"/>
      <c r="K351" s="71">
        <f>ROUND(1.02,7)</f>
        <v>1.02</v>
      </c>
      <c r="L351" s="70">
        <f>Source!P100</f>
        <v>71.400000000000006</v>
      </c>
    </row>
    <row r="352" spans="1:82" ht="15" x14ac:dyDescent="0.2">
      <c r="C352" s="75" t="s">
        <v>681</v>
      </c>
      <c r="D352" s="75"/>
      <c r="E352" s="75"/>
      <c r="F352" s="75"/>
      <c r="G352" s="75"/>
      <c r="H352" s="75"/>
      <c r="I352" s="76">
        <f>K352/E351</f>
        <v>35.700000000000003</v>
      </c>
      <c r="J352" s="76"/>
      <c r="K352" s="76">
        <f>L351</f>
        <v>71.400000000000006</v>
      </c>
      <c r="L352" s="76"/>
      <c r="AD352">
        <f>ROUND((Source!AT100/100)*((ROUND(ROUND(Source!AO100,2)*Source!I100, 2)+ROUND(ROUND(Source!AN100,2)*Source!I100, 2))), 2)</f>
        <v>0</v>
      </c>
      <c r="AE352">
        <f>ROUND((Source!AU100/100)*((ROUND(ROUND(Source!AO100,2)*Source!I100, 2)+ROUND(ROUND(Source!AN100,2)*Source!I100, 2))), 2)</f>
        <v>0</v>
      </c>
      <c r="AN352" s="72">
        <f>L351</f>
        <v>71.400000000000006</v>
      </c>
      <c r="AO352">
        <f>0</f>
        <v>0</v>
      </c>
      <c r="AQ352" t="s">
        <v>682</v>
      </c>
      <c r="AR352">
        <f>0</f>
        <v>0</v>
      </c>
      <c r="AT352">
        <f>0</f>
        <v>0</v>
      </c>
      <c r="AV352" t="s">
        <v>682</v>
      </c>
      <c r="AW352" s="72">
        <f>L351</f>
        <v>71.400000000000006</v>
      </c>
      <c r="AZ352">
        <f>Source!X100</f>
        <v>0</v>
      </c>
      <c r="BA352">
        <f>Source!Y100</f>
        <v>0</v>
      </c>
      <c r="CD352">
        <v>1</v>
      </c>
    </row>
    <row r="353" spans="1:83" ht="39.75" x14ac:dyDescent="0.2">
      <c r="A353" s="77" t="s">
        <v>218</v>
      </c>
      <c r="B353" s="67" t="str">
        <f>Source!F101</f>
        <v>Цена поставщика</v>
      </c>
      <c r="C353" s="67" t="s">
        <v>736</v>
      </c>
      <c r="D353" s="68" t="str">
        <f>Source!H101</f>
        <v>ШТ</v>
      </c>
      <c r="E353" s="69">
        <f>Source!K101</f>
        <v>1</v>
      </c>
      <c r="F353" s="69"/>
      <c r="G353" s="69">
        <f>Source!I101</f>
        <v>1</v>
      </c>
      <c r="H353" s="70">
        <f>Source!AL101</f>
        <v>2087.4</v>
      </c>
      <c r="I353" s="71"/>
      <c r="J353" s="70"/>
      <c r="K353" s="71">
        <f>ROUND(1.02,7)</f>
        <v>1.02</v>
      </c>
      <c r="L353" s="70">
        <f>Source!P101</f>
        <v>2129.15</v>
      </c>
    </row>
    <row r="354" spans="1:83" ht="15" x14ac:dyDescent="0.2">
      <c r="C354" s="75" t="s">
        <v>681</v>
      </c>
      <c r="D354" s="75"/>
      <c r="E354" s="75"/>
      <c r="F354" s="75"/>
      <c r="G354" s="75"/>
      <c r="H354" s="75"/>
      <c r="I354" s="76">
        <f>K354/E353</f>
        <v>2129.15</v>
      </c>
      <c r="J354" s="76"/>
      <c r="K354" s="76">
        <f>L353</f>
        <v>2129.15</v>
      </c>
      <c r="L354" s="76"/>
      <c r="AD354">
        <f>ROUND((Source!AT101/100)*((ROUND(ROUND(Source!AO101,2)*Source!I101, 2)+ROUND(ROUND(Source!AN101,2)*Source!I101, 2))), 2)</f>
        <v>0</v>
      </c>
      <c r="AE354">
        <f>ROUND((Source!AU101/100)*((ROUND(ROUND(Source!AO101,2)*Source!I101, 2)+ROUND(ROUND(Source!AN101,2)*Source!I101, 2))), 2)</f>
        <v>0</v>
      </c>
      <c r="AN354" s="72">
        <f>L353</f>
        <v>2129.15</v>
      </c>
      <c r="AO354">
        <f>0</f>
        <v>0</v>
      </c>
      <c r="AQ354" t="s">
        <v>682</v>
      </c>
      <c r="AR354">
        <f>0</f>
        <v>0</v>
      </c>
      <c r="AT354">
        <f>0</f>
        <v>0</v>
      </c>
      <c r="AV354" t="s">
        <v>682</v>
      </c>
      <c r="AW354" s="72">
        <f>L353</f>
        <v>2129.15</v>
      </c>
      <c r="AZ354">
        <f>Source!X101</f>
        <v>0</v>
      </c>
      <c r="BA354">
        <f>Source!Y101</f>
        <v>0</v>
      </c>
      <c r="CD354">
        <v>1</v>
      </c>
    </row>
    <row r="355" spans="1:83" ht="39.75" x14ac:dyDescent="0.2">
      <c r="A355" s="77" t="s">
        <v>219</v>
      </c>
      <c r="B355" s="67" t="str">
        <f>Source!F103</f>
        <v>Цена поставщика</v>
      </c>
      <c r="C355" s="67" t="s">
        <v>737</v>
      </c>
      <c r="D355" s="68" t="str">
        <f>Source!H103</f>
        <v>ШТ</v>
      </c>
      <c r="E355" s="69">
        <f>Source!K103</f>
        <v>1</v>
      </c>
      <c r="F355" s="69"/>
      <c r="G355" s="69">
        <f>Source!I103</f>
        <v>1</v>
      </c>
      <c r="H355" s="70">
        <f>Source!AL103</f>
        <v>11.5</v>
      </c>
      <c r="I355" s="71"/>
      <c r="J355" s="70"/>
      <c r="K355" s="71">
        <f>ROUND(1.02,7)</f>
        <v>1.02</v>
      </c>
      <c r="L355" s="70">
        <f>Source!P103</f>
        <v>11.73</v>
      </c>
    </row>
    <row r="356" spans="1:83" ht="15" x14ac:dyDescent="0.2">
      <c r="C356" s="75" t="s">
        <v>681</v>
      </c>
      <c r="D356" s="75"/>
      <c r="E356" s="75"/>
      <c r="F356" s="75"/>
      <c r="G356" s="75"/>
      <c r="H356" s="75"/>
      <c r="I356" s="76">
        <f>K356/E355</f>
        <v>11.73</v>
      </c>
      <c r="J356" s="76"/>
      <c r="K356" s="76">
        <f>L355</f>
        <v>11.73</v>
      </c>
      <c r="L356" s="76"/>
      <c r="AD356">
        <f>ROUND((Source!AT103/100)*((ROUND(ROUND(Source!AO103,2)*Source!I103, 2)+ROUND(ROUND(Source!AN103,2)*Source!I103, 2))), 2)</f>
        <v>0</v>
      </c>
      <c r="AE356">
        <f>ROUND((Source!AU103/100)*((ROUND(ROUND(Source!AO103,2)*Source!I103, 2)+ROUND(ROUND(Source!AN103,2)*Source!I103, 2))), 2)</f>
        <v>0</v>
      </c>
      <c r="AN356" s="72">
        <f>L355</f>
        <v>11.73</v>
      </c>
      <c r="AO356">
        <f>0</f>
        <v>0</v>
      </c>
      <c r="AQ356" t="s">
        <v>682</v>
      </c>
      <c r="AR356">
        <f>0</f>
        <v>0</v>
      </c>
      <c r="AT356">
        <f>0</f>
        <v>0</v>
      </c>
      <c r="AV356" t="s">
        <v>682</v>
      </c>
      <c r="AW356" s="72">
        <f>L355</f>
        <v>11.73</v>
      </c>
      <c r="AZ356">
        <f>Source!X103</f>
        <v>0</v>
      </c>
      <c r="BA356">
        <f>Source!Y103</f>
        <v>0</v>
      </c>
      <c r="CD356">
        <v>1</v>
      </c>
    </row>
    <row r="357" spans="1:83" ht="71.25" x14ac:dyDescent="0.2">
      <c r="A357" s="77" t="s">
        <v>220</v>
      </c>
      <c r="B357" s="67" t="str">
        <f>Source!F104</f>
        <v>20.1.02.23-1031</v>
      </c>
      <c r="C357" s="67" t="str">
        <f>Source!G104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357" s="68" t="str">
        <f>Source!H104</f>
        <v>ШТ</v>
      </c>
      <c r="E357" s="69">
        <f>Source!K104</f>
        <v>2</v>
      </c>
      <c r="F357" s="69"/>
      <c r="G357" s="69">
        <f>Source!I104</f>
        <v>2</v>
      </c>
      <c r="H357" s="70">
        <f>Source!AL104</f>
        <v>127.56</v>
      </c>
      <c r="I357" s="71">
        <f>IF(Source!BC104&lt;&gt; 0, Source!BC104, 1)</f>
        <v>1.24</v>
      </c>
      <c r="J357" s="70">
        <f>ROUND(H357*I357, 2)</f>
        <v>158.16999999999999</v>
      </c>
      <c r="K357" s="71"/>
      <c r="L357" s="70">
        <f>Source!P104</f>
        <v>316.33999999999997</v>
      </c>
    </row>
    <row r="358" spans="1:83" ht="15" x14ac:dyDescent="0.2">
      <c r="C358" s="75" t="s">
        <v>681</v>
      </c>
      <c r="D358" s="75"/>
      <c r="E358" s="75"/>
      <c r="F358" s="75"/>
      <c r="G358" s="75"/>
      <c r="H358" s="75"/>
      <c r="I358" s="76">
        <f>K358/E357</f>
        <v>158.16999999999999</v>
      </c>
      <c r="J358" s="76"/>
      <c r="K358" s="76">
        <f>L357</f>
        <v>316.33999999999997</v>
      </c>
      <c r="L358" s="76"/>
      <c r="AD358">
        <f>ROUND((Source!AT104/100)*((ROUND(ROUND(Source!AO104,2)*Source!I104, 2)+ROUND(ROUND(Source!AN104,2)*Source!I104, 2))), 2)</f>
        <v>0</v>
      </c>
      <c r="AE358">
        <f>ROUND((Source!AU104/100)*((ROUND(ROUND(Source!AO104,2)*Source!I104, 2)+ROUND(ROUND(Source!AN104,2)*Source!I104, 2))), 2)</f>
        <v>0</v>
      </c>
      <c r="AN358" s="72">
        <f>L357</f>
        <v>316.33999999999997</v>
      </c>
      <c r="AO358">
        <f>0</f>
        <v>0</v>
      </c>
      <c r="AQ358" t="s">
        <v>682</v>
      </c>
      <c r="AR358">
        <f>0</f>
        <v>0</v>
      </c>
      <c r="AT358">
        <f>0</f>
        <v>0</v>
      </c>
      <c r="AV358" t="s">
        <v>682</v>
      </c>
      <c r="AW358" s="72">
        <f>L357</f>
        <v>316.33999999999997</v>
      </c>
      <c r="AZ358">
        <f>Source!X104</f>
        <v>0</v>
      </c>
      <c r="BA358">
        <f>Source!Y104</f>
        <v>0</v>
      </c>
      <c r="CD358">
        <v>2</v>
      </c>
    </row>
    <row r="359" spans="1:83" ht="122.25" x14ac:dyDescent="0.2">
      <c r="A359" s="57" t="s">
        <v>221</v>
      </c>
      <c r="B359" s="59" t="s">
        <v>744</v>
      </c>
      <c r="C359" s="59" t="s">
        <v>745</v>
      </c>
      <c r="D359" s="60" t="str">
        <f>Source!H105</f>
        <v>ШТ</v>
      </c>
      <c r="E359" s="61">
        <f>Source!K105</f>
        <v>1</v>
      </c>
      <c r="F359" s="61"/>
      <c r="G359" s="61">
        <f>Source!I105</f>
        <v>1</v>
      </c>
      <c r="H359" s="63"/>
      <c r="I359" s="62"/>
      <c r="J359" s="63"/>
      <c r="K359" s="62"/>
      <c r="L359" s="63"/>
    </row>
    <row r="360" spans="1:83" ht="306" x14ac:dyDescent="0.2">
      <c r="B360" s="64" t="str">
        <f>Source!EO105</f>
        <v>Поправка: 421/пр_2020_прил.10_т.5_п.4_гр.3  Поправка: 571/пр_2022_п.67_пп.б</v>
      </c>
      <c r="C360" s="64" t="str">
        <f>Source!CN105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361" spans="1:83" ht="15" x14ac:dyDescent="0.2">
      <c r="A361" s="58"/>
      <c r="B361" s="61">
        <v>1</v>
      </c>
      <c r="C361" s="58" t="s">
        <v>673</v>
      </c>
      <c r="D361" s="60" t="s">
        <v>482</v>
      </c>
      <c r="E361" s="65"/>
      <c r="F361" s="61"/>
      <c r="G361" s="65">
        <f>Source!U105</f>
        <v>8.2523999999999997</v>
      </c>
      <c r="H361" s="61"/>
      <c r="I361" s="61"/>
      <c r="J361" s="61"/>
      <c r="K361" s="61"/>
      <c r="L361" s="66">
        <f>SUM(L362:L362)-SUMIF(CE362:CE362, 1, L362:L362)</f>
        <v>4544.18</v>
      </c>
    </row>
    <row r="362" spans="1:83" ht="28.5" x14ac:dyDescent="0.2">
      <c r="A362" s="59"/>
      <c r="B362" s="59" t="s">
        <v>513</v>
      </c>
      <c r="C362" s="59" t="s">
        <v>514</v>
      </c>
      <c r="D362" s="60" t="s">
        <v>482</v>
      </c>
      <c r="E362" s="61">
        <v>5.98</v>
      </c>
      <c r="F362" s="61">
        <f>ROUND((1.2)*1.15,7)</f>
        <v>1.38</v>
      </c>
      <c r="G362" s="61">
        <f>SmtRes!CX69</f>
        <v>8.2523999999999997</v>
      </c>
      <c r="H362" s="63">
        <f>SmtRes!CZ69</f>
        <v>440.52</v>
      </c>
      <c r="I362" s="62">
        <f>SmtRes!AL69</f>
        <v>1.25</v>
      </c>
      <c r="J362" s="63">
        <f>ROUND(H362*I362, 2)</f>
        <v>550.65</v>
      </c>
      <c r="K362" s="62"/>
      <c r="L362" s="63">
        <f>SmtRes!DI69</f>
        <v>4544.18</v>
      </c>
    </row>
    <row r="363" spans="1:83" ht="15" x14ac:dyDescent="0.2">
      <c r="A363" s="58"/>
      <c r="B363" s="61">
        <v>2</v>
      </c>
      <c r="C363" s="58" t="s">
        <v>674</v>
      </c>
      <c r="D363" s="60"/>
      <c r="E363" s="65"/>
      <c r="F363" s="61"/>
      <c r="G363" s="65"/>
      <c r="H363" s="61"/>
      <c r="I363" s="61"/>
      <c r="J363" s="61"/>
      <c r="K363" s="61"/>
      <c r="L363" s="66">
        <f>SUM(L364:L368)-SUMIF(CE364:CE368, 1, L364:L368)</f>
        <v>5762.2900000000009</v>
      </c>
    </row>
    <row r="364" spans="1:83" ht="15" x14ac:dyDescent="0.2">
      <c r="A364" s="58"/>
      <c r="B364" s="61"/>
      <c r="C364" s="58" t="s">
        <v>676</v>
      </c>
      <c r="D364" s="60" t="s">
        <v>482</v>
      </c>
      <c r="E364" s="65"/>
      <c r="F364" s="61"/>
      <c r="G364" s="65">
        <f>Source!V105</f>
        <v>3</v>
      </c>
      <c r="H364" s="61"/>
      <c r="I364" s="61"/>
      <c r="J364" s="61"/>
      <c r="K364" s="61"/>
      <c r="L364" s="66">
        <f>SUMIF(CE365:CE368, 1, L365:L368)</f>
        <v>1605.1599999999999</v>
      </c>
      <c r="CE364">
        <v>1</v>
      </c>
    </row>
    <row r="365" spans="1:83" ht="42.75" x14ac:dyDescent="0.2">
      <c r="A365" s="59"/>
      <c r="B365" s="59" t="s">
        <v>505</v>
      </c>
      <c r="C365" s="59" t="s">
        <v>507</v>
      </c>
      <c r="D365" s="60" t="s">
        <v>374</v>
      </c>
      <c r="E365" s="61">
        <v>1.6</v>
      </c>
      <c r="F365" s="61">
        <f>ROUND((1.2)*1.25,7)</f>
        <v>1.5</v>
      </c>
      <c r="G365" s="61">
        <f>SmtRes!CX71</f>
        <v>2.4</v>
      </c>
      <c r="H365" s="63">
        <f>SmtRes!CZ71</f>
        <v>1811.82</v>
      </c>
      <c r="I365" s="62">
        <f>SmtRes!AJ71</f>
        <v>1.25</v>
      </c>
      <c r="J365" s="63">
        <f>ROUND(H365*I365, 2)</f>
        <v>2264.7800000000002</v>
      </c>
      <c r="K365" s="62"/>
      <c r="L365" s="63">
        <f>SmtRes!DG71</f>
        <v>5435.47</v>
      </c>
    </row>
    <row r="366" spans="1:83" ht="28.5" x14ac:dyDescent="0.2">
      <c r="A366" s="59"/>
      <c r="B366" s="59" t="s">
        <v>508</v>
      </c>
      <c r="C366" s="59" t="s">
        <v>691</v>
      </c>
      <c r="D366" s="60" t="s">
        <v>482</v>
      </c>
      <c r="E366" s="61">
        <f>SmtRes!DO71*SmtRes!AT71</f>
        <v>1.6</v>
      </c>
      <c r="F366" s="61">
        <f>ROUND((1.2)*1.25,7)</f>
        <v>1.5</v>
      </c>
      <c r="G366" s="61">
        <f>SmtRes!DO71*SmtRes!CX71</f>
        <v>2.4</v>
      </c>
      <c r="H366" s="63"/>
      <c r="I366" s="62"/>
      <c r="J366" s="63">
        <f>ROUND(SmtRes!AG71/SmtRes!DO71, 2)</f>
        <v>549.32000000000005</v>
      </c>
      <c r="K366" s="62"/>
      <c r="L366" s="63">
        <f>SmtRes!DH71</f>
        <v>1318.37</v>
      </c>
      <c r="CE366">
        <v>1</v>
      </c>
    </row>
    <row r="367" spans="1:83" ht="28.5" x14ac:dyDescent="0.2">
      <c r="A367" s="59"/>
      <c r="B367" s="59" t="s">
        <v>490</v>
      </c>
      <c r="C367" s="59" t="s">
        <v>492</v>
      </c>
      <c r="D367" s="60" t="s">
        <v>374</v>
      </c>
      <c r="E367" s="61">
        <v>0.4</v>
      </c>
      <c r="F367" s="61">
        <f>ROUND((1.2)*1.25,7)</f>
        <v>1.5</v>
      </c>
      <c r="G367" s="61">
        <f>SmtRes!CX72</f>
        <v>0.6</v>
      </c>
      <c r="H367" s="63"/>
      <c r="I367" s="62"/>
      <c r="J367" s="63">
        <f>SmtRes!CZ72</f>
        <v>544.70000000000005</v>
      </c>
      <c r="K367" s="62"/>
      <c r="L367" s="63">
        <f>SmtRes!DG72</f>
        <v>326.82</v>
      </c>
    </row>
    <row r="368" spans="1:83" ht="28.5" x14ac:dyDescent="0.2">
      <c r="A368" s="59"/>
      <c r="B368" s="59" t="s">
        <v>489</v>
      </c>
      <c r="C368" s="59" t="s">
        <v>675</v>
      </c>
      <c r="D368" s="60" t="s">
        <v>482</v>
      </c>
      <c r="E368" s="61">
        <f>SmtRes!DO72*SmtRes!AT72</f>
        <v>0.4</v>
      </c>
      <c r="F368" s="61">
        <f>ROUND((1.2)*1.25,7)</f>
        <v>1.5</v>
      </c>
      <c r="G368" s="61">
        <f>SmtRes!DO72*SmtRes!CX72</f>
        <v>0.6</v>
      </c>
      <c r="H368" s="63"/>
      <c r="I368" s="62"/>
      <c r="J368" s="63">
        <f>ROUND(SmtRes!AG72/SmtRes!DO72, 2)</f>
        <v>477.98</v>
      </c>
      <c r="K368" s="62"/>
      <c r="L368" s="63">
        <f>SmtRes!DH72</f>
        <v>286.79000000000002</v>
      </c>
      <c r="CE368">
        <v>1</v>
      </c>
    </row>
    <row r="369" spans="1:12" ht="15" x14ac:dyDescent="0.2">
      <c r="A369" s="58"/>
      <c r="B369" s="61">
        <v>4</v>
      </c>
      <c r="C369" s="58" t="s">
        <v>730</v>
      </c>
      <c r="D369" s="60"/>
      <c r="E369" s="65"/>
      <c r="F369" s="61"/>
      <c r="G369" s="65"/>
      <c r="H369" s="61"/>
      <c r="I369" s="61"/>
      <c r="J369" s="61"/>
      <c r="K369" s="61"/>
      <c r="L369" s="66">
        <f>SUM(L370:L375)-SUMIF(CE370:CE375, 1, L370:L375)</f>
        <v>174.71</v>
      </c>
    </row>
    <row r="370" spans="1:12" ht="14.25" x14ac:dyDescent="0.2">
      <c r="A370" s="59"/>
      <c r="B370" s="59" t="s">
        <v>515</v>
      </c>
      <c r="C370" s="59" t="s">
        <v>517</v>
      </c>
      <c r="D370" s="60" t="s">
        <v>518</v>
      </c>
      <c r="E370" s="61">
        <v>0.1</v>
      </c>
      <c r="F370" s="61"/>
      <c r="G370" s="61">
        <f>SmtRes!CX73</f>
        <v>0.1</v>
      </c>
      <c r="H370" s="63">
        <f>SmtRes!CZ73</f>
        <v>238.29</v>
      </c>
      <c r="I370" s="62">
        <f>SmtRes!AI73</f>
        <v>2.0699999999999998</v>
      </c>
      <c r="J370" s="63">
        <f>ROUND(H370*I370, 2)</f>
        <v>493.26</v>
      </c>
      <c r="K370" s="62"/>
      <c r="L370" s="63">
        <f>SmtRes!DF73</f>
        <v>49.33</v>
      </c>
    </row>
    <row r="371" spans="1:12" ht="14.25" x14ac:dyDescent="0.2">
      <c r="A371" s="59"/>
      <c r="B371" s="59" t="s">
        <v>519</v>
      </c>
      <c r="C371" s="59" t="s">
        <v>521</v>
      </c>
      <c r="D371" s="60" t="s">
        <v>518</v>
      </c>
      <c r="E371" s="61">
        <v>0.03</v>
      </c>
      <c r="F371" s="61"/>
      <c r="G371" s="61">
        <f>SmtRes!CX74</f>
        <v>0.03</v>
      </c>
      <c r="H371" s="63">
        <f>SmtRes!CZ74</f>
        <v>80.02</v>
      </c>
      <c r="I371" s="62">
        <f>SmtRes!AI74</f>
        <v>2.0699999999999998</v>
      </c>
      <c r="J371" s="63">
        <f>ROUND(H371*I371, 2)</f>
        <v>165.64</v>
      </c>
      <c r="K371" s="62"/>
      <c r="L371" s="63">
        <f>SmtRes!DF74</f>
        <v>4.97</v>
      </c>
    </row>
    <row r="372" spans="1:12" ht="14.25" x14ac:dyDescent="0.2">
      <c r="A372" s="59"/>
      <c r="B372" s="59" t="s">
        <v>522</v>
      </c>
      <c r="C372" s="59" t="s">
        <v>524</v>
      </c>
      <c r="D372" s="60" t="s">
        <v>518</v>
      </c>
      <c r="E372" s="61">
        <v>0.02</v>
      </c>
      <c r="F372" s="61"/>
      <c r="G372" s="61">
        <f>SmtRes!CX75</f>
        <v>0.02</v>
      </c>
      <c r="H372" s="63">
        <f>SmtRes!CZ75</f>
        <v>56.11</v>
      </c>
      <c r="I372" s="62">
        <f>SmtRes!AI75</f>
        <v>1.58</v>
      </c>
      <c r="J372" s="63">
        <f>ROUND(H372*I372, 2)</f>
        <v>88.65</v>
      </c>
      <c r="K372" s="62"/>
      <c r="L372" s="63">
        <f>SmtRes!DF75</f>
        <v>1.77</v>
      </c>
    </row>
    <row r="373" spans="1:12" ht="14.25" x14ac:dyDescent="0.2">
      <c r="A373" s="59"/>
      <c r="B373" s="59" t="s">
        <v>525</v>
      </c>
      <c r="C373" s="59" t="s">
        <v>527</v>
      </c>
      <c r="D373" s="60" t="s">
        <v>166</v>
      </c>
      <c r="E373" s="61">
        <v>4.0000000000000002E-4</v>
      </c>
      <c r="F373" s="61"/>
      <c r="G373" s="61">
        <f>SmtRes!CX76</f>
        <v>4.0000000000000002E-4</v>
      </c>
      <c r="H373" s="63">
        <f>SmtRes!CZ76</f>
        <v>61265.39</v>
      </c>
      <c r="I373" s="62">
        <f>SmtRes!AI76</f>
        <v>1.3</v>
      </c>
      <c r="J373" s="63">
        <f>ROUND(H373*I373, 2)</f>
        <v>79645.009999999995</v>
      </c>
      <c r="K373" s="62"/>
      <c r="L373" s="63">
        <f>SmtRes!DF76</f>
        <v>31.86</v>
      </c>
    </row>
    <row r="374" spans="1:12" ht="14.25" x14ac:dyDescent="0.2">
      <c r="A374" s="59"/>
      <c r="B374" s="59" t="s">
        <v>528</v>
      </c>
      <c r="C374" s="59" t="s">
        <v>530</v>
      </c>
      <c r="D374" s="60" t="s">
        <v>166</v>
      </c>
      <c r="E374" s="61">
        <v>1E-4</v>
      </c>
      <c r="F374" s="61"/>
      <c r="G374" s="61">
        <f>SmtRes!CX77</f>
        <v>1E-4</v>
      </c>
      <c r="H374" s="63">
        <f>SmtRes!CZ77</f>
        <v>80020.98</v>
      </c>
      <c r="I374" s="62">
        <f>SmtRes!AI77</f>
        <v>1.02</v>
      </c>
      <c r="J374" s="63">
        <f>ROUND(H374*I374, 2)</f>
        <v>81621.399999999994</v>
      </c>
      <c r="K374" s="62"/>
      <c r="L374" s="63">
        <f>SmtRes!DF77</f>
        <v>8.16</v>
      </c>
    </row>
    <row r="375" spans="1:12" ht="14.25" x14ac:dyDescent="0.2">
      <c r="A375" s="59"/>
      <c r="B375" s="59" t="s">
        <v>531</v>
      </c>
      <c r="C375" s="59" t="s">
        <v>533</v>
      </c>
      <c r="D375" s="60" t="s">
        <v>183</v>
      </c>
      <c r="E375" s="61">
        <v>0.06</v>
      </c>
      <c r="F375" s="61"/>
      <c r="G375" s="61">
        <f>SmtRes!CX78</f>
        <v>0.06</v>
      </c>
      <c r="H375" s="63">
        <f>SmtRes!CZ78</f>
        <v>1031.73</v>
      </c>
      <c r="I375" s="62">
        <f>SmtRes!AI78</f>
        <v>1.27</v>
      </c>
      <c r="J375" s="63">
        <f>ROUND(H375*I375, 2)</f>
        <v>1310.3</v>
      </c>
      <c r="K375" s="62"/>
      <c r="L375" s="63">
        <f>SmtRes!DF78</f>
        <v>78.62</v>
      </c>
    </row>
    <row r="376" spans="1:12" ht="28.5" x14ac:dyDescent="0.2">
      <c r="A376" s="59"/>
      <c r="B376" s="59" t="str">
        <f>EtalonRes!I95</f>
        <v>05.1.02.07</v>
      </c>
      <c r="C376" s="59" t="str">
        <f>EtalonRes!K95</f>
        <v>Стойка железобетонная вибрированная для опор</v>
      </c>
      <c r="D376" s="60" t="str">
        <f>EtalonRes!O95</f>
        <v>ШТ</v>
      </c>
      <c r="E376" s="61">
        <f>EtalonRes!X95</f>
        <v>0</v>
      </c>
      <c r="F376" s="61"/>
      <c r="G376" s="61">
        <f>ROUND(EtalonRes!AG95*Source!I105, 7)</f>
        <v>0</v>
      </c>
      <c r="H376" s="63"/>
      <c r="I376" s="62"/>
      <c r="J376" s="63"/>
      <c r="K376" s="62"/>
      <c r="L376" s="63"/>
    </row>
    <row r="377" spans="1:12" ht="14.25" x14ac:dyDescent="0.2">
      <c r="A377" s="59"/>
      <c r="B377" s="59" t="str">
        <f>EtalonRes!I96</f>
        <v>07.2.02.05</v>
      </c>
      <c r="C377" s="59" t="str">
        <f>EtalonRes!K96</f>
        <v>Траверсы стальные</v>
      </c>
      <c r="D377" s="60" t="str">
        <f>EtalonRes!O96</f>
        <v>т</v>
      </c>
      <c r="E377" s="61">
        <f>EtalonRes!X96</f>
        <v>0</v>
      </c>
      <c r="F377" s="61"/>
      <c r="G377" s="61">
        <f>ROUND(EtalonRes!AG96*Source!I105, 7)</f>
        <v>0</v>
      </c>
      <c r="H377" s="63"/>
      <c r="I377" s="62"/>
      <c r="J377" s="63"/>
      <c r="K377" s="62"/>
      <c r="L377" s="63"/>
    </row>
    <row r="378" spans="1:12" ht="14.25" x14ac:dyDescent="0.2">
      <c r="A378" s="59"/>
      <c r="B378" s="59" t="str">
        <f>EtalonRes!I97</f>
        <v>07.2.07.13</v>
      </c>
      <c r="C378" s="59" t="str">
        <f>EtalonRes!K97</f>
        <v>Хомуты стальные</v>
      </c>
      <c r="D378" s="60" t="str">
        <f>EtalonRes!O97</f>
        <v>кг</v>
      </c>
      <c r="E378" s="61">
        <f>EtalonRes!X97</f>
        <v>0</v>
      </c>
      <c r="F378" s="61"/>
      <c r="G378" s="61">
        <f>ROUND(EtalonRes!AG97*Source!I105, 7)</f>
        <v>0</v>
      </c>
      <c r="H378" s="63"/>
      <c r="I378" s="62"/>
      <c r="J378" s="63"/>
      <c r="K378" s="62"/>
      <c r="L378" s="63"/>
    </row>
    <row r="379" spans="1:12" ht="14.25" x14ac:dyDescent="0.2">
      <c r="A379" s="59"/>
      <c r="B379" s="59" t="str">
        <f>EtalonRes!I98</f>
        <v>08.3.04.02</v>
      </c>
      <c r="C379" s="59" t="str">
        <f>EtalonRes!K98</f>
        <v>Сталь стержневая диаметром до 10 мм</v>
      </c>
      <c r="D379" s="60" t="str">
        <f>EtalonRes!O98</f>
        <v>т</v>
      </c>
      <c r="E379" s="61">
        <f>EtalonRes!X98</f>
        <v>0</v>
      </c>
      <c r="F379" s="61"/>
      <c r="G379" s="61">
        <f>ROUND(EtalonRes!AG98*Source!I105, 7)</f>
        <v>0</v>
      </c>
      <c r="H379" s="63"/>
      <c r="I379" s="62"/>
      <c r="J379" s="63"/>
      <c r="K379" s="62"/>
      <c r="L379" s="63"/>
    </row>
    <row r="380" spans="1:12" ht="14.25" x14ac:dyDescent="0.2">
      <c r="A380" s="59"/>
      <c r="B380" s="59" t="str">
        <f>EtalonRes!I102</f>
        <v>22.2.01.04</v>
      </c>
      <c r="C380" s="59" t="str">
        <f>EtalonRes!K102</f>
        <v>Изоляторы штыревые</v>
      </c>
      <c r="D380" s="60" t="str">
        <f>EtalonRes!O102</f>
        <v>ШТ</v>
      </c>
      <c r="E380" s="61">
        <f>EtalonRes!X102</f>
        <v>0</v>
      </c>
      <c r="F380" s="61"/>
      <c r="G380" s="61">
        <f>ROUND(EtalonRes!AG102*Source!I105, 7)</f>
        <v>0</v>
      </c>
      <c r="H380" s="63"/>
      <c r="I380" s="62"/>
      <c r="J380" s="63"/>
      <c r="K380" s="62"/>
      <c r="L380" s="63"/>
    </row>
    <row r="381" spans="1:12" ht="14.25" x14ac:dyDescent="0.2">
      <c r="A381" s="59"/>
      <c r="B381" s="59" t="str">
        <f>EtalonRes!I103</f>
        <v>22.2.02.07</v>
      </c>
      <c r="C381" s="59" t="str">
        <f>EtalonRes!K103</f>
        <v>Детали крепления стальные</v>
      </c>
      <c r="D381" s="60" t="str">
        <f>EtalonRes!O103</f>
        <v>кг</v>
      </c>
      <c r="E381" s="61">
        <f>EtalonRes!X103</f>
        <v>0</v>
      </c>
      <c r="F381" s="61"/>
      <c r="G381" s="61">
        <f>ROUND(EtalonRes!AG103*Source!I105, 7)</f>
        <v>0</v>
      </c>
      <c r="H381" s="63"/>
      <c r="I381" s="62"/>
      <c r="J381" s="63"/>
      <c r="K381" s="62"/>
      <c r="L381" s="63"/>
    </row>
    <row r="382" spans="1:12" ht="14.25" x14ac:dyDescent="0.2">
      <c r="A382" s="59"/>
      <c r="B382" s="59" t="str">
        <f>EtalonRes!I104</f>
        <v>22.2.02.09</v>
      </c>
      <c r="C382" s="59" t="str">
        <f>EtalonRes!K104</f>
        <v>Детали крепления стальные</v>
      </c>
      <c r="D382" s="60" t="str">
        <f>EtalonRes!O104</f>
        <v>кг</v>
      </c>
      <c r="E382" s="61">
        <f>EtalonRes!X104</f>
        <v>0</v>
      </c>
      <c r="F382" s="61"/>
      <c r="G382" s="61">
        <f>ROUND(EtalonRes!AG104*Source!I105, 7)</f>
        <v>0</v>
      </c>
      <c r="H382" s="63"/>
      <c r="I382" s="62"/>
      <c r="J382" s="63"/>
      <c r="K382" s="62"/>
      <c r="L382" s="63"/>
    </row>
    <row r="383" spans="1:12" ht="14.25" x14ac:dyDescent="0.2">
      <c r="A383" s="59"/>
      <c r="B383" s="59" t="str">
        <f>EtalonRes!I105</f>
        <v>22.2.02.21</v>
      </c>
      <c r="C383" s="59" t="str">
        <f>EtalonRes!K105</f>
        <v>Штыри</v>
      </c>
      <c r="D383" s="60" t="str">
        <f>EtalonRes!O105</f>
        <v>ШТ</v>
      </c>
      <c r="E383" s="61">
        <f>EtalonRes!X105</f>
        <v>0</v>
      </c>
      <c r="F383" s="61"/>
      <c r="G383" s="61">
        <f>ROUND(EtalonRes!AG105*Source!I105, 7)</f>
        <v>0</v>
      </c>
      <c r="H383" s="63"/>
      <c r="I383" s="62"/>
      <c r="J383" s="63"/>
      <c r="K383" s="62"/>
      <c r="L383" s="63"/>
    </row>
    <row r="384" spans="1:12" ht="14.25" x14ac:dyDescent="0.2">
      <c r="A384" s="59"/>
      <c r="B384" s="59" t="str">
        <f>EtalonRes!I106</f>
        <v>22.2.02.23</v>
      </c>
      <c r="C384" s="67" t="str">
        <f>EtalonRes!K106</f>
        <v>Металлические плакаты</v>
      </c>
      <c r="D384" s="68" t="str">
        <f>EtalonRes!O106</f>
        <v>ШТ</v>
      </c>
      <c r="E384" s="69">
        <f>EtalonRes!X106</f>
        <v>0.1</v>
      </c>
      <c r="F384" s="69"/>
      <c r="G384" s="69">
        <f>ROUND(EtalonRes!AG106*Source!I105, 7)</f>
        <v>0.1</v>
      </c>
      <c r="H384" s="70"/>
      <c r="I384" s="71"/>
      <c r="J384" s="70"/>
      <c r="K384" s="71"/>
      <c r="L384" s="70"/>
    </row>
    <row r="385" spans="1:82" ht="15" x14ac:dyDescent="0.2">
      <c r="A385" s="59"/>
      <c r="B385" s="59"/>
      <c r="C385" s="73" t="s">
        <v>677</v>
      </c>
      <c r="D385" s="60"/>
      <c r="E385" s="61"/>
      <c r="F385" s="61"/>
      <c r="G385" s="61"/>
      <c r="H385" s="63"/>
      <c r="I385" s="62"/>
      <c r="J385" s="63"/>
      <c r="K385" s="62"/>
      <c r="L385" s="63">
        <f>L361+L363+L364+L369</f>
        <v>12086.34</v>
      </c>
    </row>
    <row r="386" spans="1:82" ht="14.25" x14ac:dyDescent="0.2">
      <c r="A386" s="59"/>
      <c r="B386" s="59"/>
      <c r="C386" s="59" t="s">
        <v>678</v>
      </c>
      <c r="D386" s="60"/>
      <c r="E386" s="61"/>
      <c r="F386" s="61"/>
      <c r="G386" s="61"/>
      <c r="H386" s="63"/>
      <c r="I386" s="62"/>
      <c r="J386" s="63"/>
      <c r="K386" s="62"/>
      <c r="L386" s="63">
        <f>SUM(AR359:AR389)+SUM(AS359:AS389)+SUM(AT359:AT389)+SUM(AU359:AU389)+SUM(AV359:AV389)</f>
        <v>6149.34</v>
      </c>
    </row>
    <row r="387" spans="1:82" ht="14.25" x14ac:dyDescent="0.2">
      <c r="A387" s="59"/>
      <c r="B387" s="59" t="s">
        <v>27</v>
      </c>
      <c r="C387" s="59" t="s">
        <v>679</v>
      </c>
      <c r="D387" s="60" t="s">
        <v>623</v>
      </c>
      <c r="E387" s="61">
        <f>Source!BZ105</f>
        <v>103</v>
      </c>
      <c r="F387" s="61"/>
      <c r="G387" s="61">
        <f>Source!AT105</f>
        <v>103</v>
      </c>
      <c r="H387" s="63"/>
      <c r="I387" s="62"/>
      <c r="J387" s="63"/>
      <c r="K387" s="62"/>
      <c r="L387" s="63">
        <f>SUM(AZ359:AZ389)</f>
        <v>6333.82</v>
      </c>
    </row>
    <row r="388" spans="1:82" ht="14.25" x14ac:dyDescent="0.2">
      <c r="A388" s="67"/>
      <c r="B388" s="67" t="s">
        <v>28</v>
      </c>
      <c r="C388" s="67" t="s">
        <v>680</v>
      </c>
      <c r="D388" s="68" t="s">
        <v>623</v>
      </c>
      <c r="E388" s="69">
        <f>Source!CA105</f>
        <v>60</v>
      </c>
      <c r="F388" s="69"/>
      <c r="G388" s="69">
        <f>Source!AU105</f>
        <v>60</v>
      </c>
      <c r="H388" s="70"/>
      <c r="I388" s="71"/>
      <c r="J388" s="70"/>
      <c r="K388" s="71"/>
      <c r="L388" s="70">
        <f>SUM(BA359:BA389)</f>
        <v>3689.6</v>
      </c>
    </row>
    <row r="389" spans="1:82" ht="15" x14ac:dyDescent="0.2">
      <c r="C389" s="75" t="s">
        <v>681</v>
      </c>
      <c r="D389" s="75"/>
      <c r="E389" s="75"/>
      <c r="F389" s="75"/>
      <c r="G389" s="75"/>
      <c r="H389" s="75"/>
      <c r="I389" s="76">
        <f>K389/E359</f>
        <v>22109.759999999998</v>
      </c>
      <c r="J389" s="76"/>
      <c r="K389" s="76">
        <f>L361+L363+L369+L387+L388+L364</f>
        <v>22109.759999999998</v>
      </c>
      <c r="L389" s="76"/>
      <c r="AD389">
        <f>ROUND((Source!AT105/100)*((ROUND(SUMIF(SmtRes!AQ69:'SmtRes'!AQ78,"=1",SmtRes!AD69:'SmtRes'!AD78)*Source!I105, 2)+ROUND(SUMIF(SmtRes!AQ69:'SmtRes'!AQ78,"=1",SmtRes!AC69:'SmtRes'!AC78)*Source!I105, 2))), 2)</f>
        <v>1625.29</v>
      </c>
      <c r="AE389">
        <f>ROUND((Source!AU105/100)*((ROUND(SUMIF(SmtRes!AQ69:'SmtRes'!AQ78,"=1",SmtRes!AD69:'SmtRes'!AD78)*Source!I105, 2)+ROUND(SUMIF(SmtRes!AQ69:'SmtRes'!AQ78,"=1",SmtRes!AC69:'SmtRes'!AC78)*Source!I105, 2))), 2)</f>
        <v>946.77</v>
      </c>
      <c r="AN389" s="72">
        <f>L361+L363+L369+L387+L388+L364</f>
        <v>22109.759999999998</v>
      </c>
      <c r="AO389" s="72">
        <f>L363</f>
        <v>5762.2900000000009</v>
      </c>
      <c r="AQ389" t="s">
        <v>682</v>
      </c>
      <c r="AR389" s="72">
        <f>L361</f>
        <v>4544.18</v>
      </c>
      <c r="AT389" s="72">
        <f>L364</f>
        <v>1605.1599999999999</v>
      </c>
      <c r="AV389" t="s">
        <v>682</v>
      </c>
      <c r="AW389" s="72">
        <f>L369</f>
        <v>174.71</v>
      </c>
      <c r="AZ389">
        <f>Source!X105</f>
        <v>6333.82</v>
      </c>
      <c r="BA389">
        <f>Source!Y105</f>
        <v>3689.6</v>
      </c>
      <c r="CD389">
        <v>1</v>
      </c>
    </row>
    <row r="390" spans="1:82" ht="39.75" x14ac:dyDescent="0.2">
      <c r="A390" s="57" t="s">
        <v>226</v>
      </c>
      <c r="B390" s="59" t="str">
        <f>Source!F106</f>
        <v>Цена поставщика</v>
      </c>
      <c r="C390" s="59" t="s">
        <v>731</v>
      </c>
      <c r="D390" s="60" t="str">
        <f>Source!H106</f>
        <v>ШТ</v>
      </c>
      <c r="E390" s="61">
        <f>Source!K106</f>
        <v>3</v>
      </c>
      <c r="F390" s="61"/>
      <c r="G390" s="61">
        <f>Source!I106</f>
        <v>3</v>
      </c>
      <c r="H390" s="63">
        <f>Source!AL106</f>
        <v>13768.53</v>
      </c>
      <c r="I390" s="62"/>
      <c r="J390" s="63"/>
      <c r="K390" s="62">
        <f>ROUND(1.02,7)</f>
        <v>1.02</v>
      </c>
      <c r="L390" s="63">
        <f>Source!P106</f>
        <v>42131.7</v>
      </c>
    </row>
    <row r="391" spans="1:82" ht="89.25" x14ac:dyDescent="0.2">
      <c r="A391" s="86"/>
      <c r="B391" s="87" t="str">
        <f>Source!EO106</f>
        <v>Поправка: ФСБЦ-2022, ОП, т.3, п.1.1.</v>
      </c>
      <c r="C391" s="87" t="str">
        <f>Source!CN106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391" s="86"/>
      <c r="E391" s="86"/>
      <c r="F391" s="86"/>
      <c r="G391" s="86"/>
      <c r="H391" s="86"/>
      <c r="I391" s="86"/>
      <c r="J391" s="86"/>
      <c r="K391" s="86"/>
      <c r="L391" s="86"/>
    </row>
    <row r="392" spans="1:82" ht="15" x14ac:dyDescent="0.2">
      <c r="C392" s="75" t="s">
        <v>681</v>
      </c>
      <c r="D392" s="75"/>
      <c r="E392" s="75"/>
      <c r="F392" s="75"/>
      <c r="G392" s="75"/>
      <c r="H392" s="75"/>
      <c r="I392" s="76">
        <f>K392/E390</f>
        <v>14043.9</v>
      </c>
      <c r="J392" s="76"/>
      <c r="K392" s="76">
        <f>L390</f>
        <v>42131.7</v>
      </c>
      <c r="L392" s="76"/>
      <c r="AD392">
        <f>ROUND((Source!AT106/100)*((ROUND(ROUND(Source!AO106,2)*Source!I106, 2)+ROUND(ROUND(Source!AN106,2)*Source!I106, 2))), 2)</f>
        <v>0</v>
      </c>
      <c r="AE392">
        <f>ROUND((Source!AU106/100)*((ROUND(ROUND(Source!AO106,2)*Source!I106, 2)+ROUND(ROUND(Source!AN106,2)*Source!I106, 2))), 2)</f>
        <v>0</v>
      </c>
      <c r="AN392" s="72">
        <f>L390</f>
        <v>42131.7</v>
      </c>
      <c r="AO392">
        <f>0</f>
        <v>0</v>
      </c>
      <c r="AQ392" t="s">
        <v>682</v>
      </c>
      <c r="AR392">
        <f>0</f>
        <v>0</v>
      </c>
      <c r="AT392">
        <f>0</f>
        <v>0</v>
      </c>
      <c r="AV392" t="s">
        <v>682</v>
      </c>
      <c r="AW392" s="72">
        <f>L390</f>
        <v>42131.7</v>
      </c>
      <c r="AZ392">
        <f>Source!X106</f>
        <v>0</v>
      </c>
      <c r="BA392">
        <f>Source!Y106</f>
        <v>0</v>
      </c>
      <c r="CD392">
        <v>1</v>
      </c>
    </row>
    <row r="393" spans="1:82" ht="39.75" x14ac:dyDescent="0.2">
      <c r="A393" s="77" t="s">
        <v>227</v>
      </c>
      <c r="B393" s="67" t="str">
        <f>Source!F107</f>
        <v>Цена поставщика</v>
      </c>
      <c r="C393" s="67" t="s">
        <v>740</v>
      </c>
      <c r="D393" s="68" t="str">
        <f>Source!H107</f>
        <v>ШТ</v>
      </c>
      <c r="E393" s="69">
        <f>Source!K107</f>
        <v>2</v>
      </c>
      <c r="F393" s="69"/>
      <c r="G393" s="69">
        <f>Source!I107</f>
        <v>2</v>
      </c>
      <c r="H393" s="70">
        <f>Source!AL107</f>
        <v>1785.01</v>
      </c>
      <c r="I393" s="71"/>
      <c r="J393" s="70"/>
      <c r="K393" s="71">
        <f>ROUND(1.02,7)</f>
        <v>1.02</v>
      </c>
      <c r="L393" s="70">
        <f>Source!P107</f>
        <v>3641.42</v>
      </c>
    </row>
    <row r="394" spans="1:82" ht="15" x14ac:dyDescent="0.2">
      <c r="C394" s="75" t="s">
        <v>681</v>
      </c>
      <c r="D394" s="75"/>
      <c r="E394" s="75"/>
      <c r="F394" s="75"/>
      <c r="G394" s="75"/>
      <c r="H394" s="75"/>
      <c r="I394" s="76">
        <f>K394/E393</f>
        <v>1820.71</v>
      </c>
      <c r="J394" s="76"/>
      <c r="K394" s="76">
        <f>L393</f>
        <v>3641.42</v>
      </c>
      <c r="L394" s="76"/>
      <c r="AD394">
        <f>ROUND((Source!AT107/100)*((ROUND(ROUND(Source!AO107,2)*Source!I107, 2)+ROUND(ROUND(Source!AN107,2)*Source!I107, 2))), 2)</f>
        <v>0</v>
      </c>
      <c r="AE394">
        <f>ROUND((Source!AU107/100)*((ROUND(ROUND(Source!AO107,2)*Source!I107, 2)+ROUND(ROUND(Source!AN107,2)*Source!I107, 2))), 2)</f>
        <v>0</v>
      </c>
      <c r="AN394" s="72">
        <f>L393</f>
        <v>3641.42</v>
      </c>
      <c r="AO394">
        <f>0</f>
        <v>0</v>
      </c>
      <c r="AQ394" t="s">
        <v>682</v>
      </c>
      <c r="AR394">
        <f>0</f>
        <v>0</v>
      </c>
      <c r="AT394">
        <f>0</f>
        <v>0</v>
      </c>
      <c r="AV394" t="s">
        <v>682</v>
      </c>
      <c r="AW394" s="72">
        <f>L393</f>
        <v>3641.42</v>
      </c>
      <c r="AZ394">
        <f>Source!X107</f>
        <v>0</v>
      </c>
      <c r="BA394">
        <f>Source!Y107</f>
        <v>0</v>
      </c>
      <c r="CD394">
        <v>1</v>
      </c>
    </row>
    <row r="395" spans="1:82" ht="14.25" x14ac:dyDescent="0.2">
      <c r="A395" s="77" t="s">
        <v>228</v>
      </c>
      <c r="B395" s="67" t="str">
        <f>Source!F108</f>
        <v>01.7.15.02-0051</v>
      </c>
      <c r="C395" s="67" t="str">
        <f>Source!G108</f>
        <v>Болты анкерные (0,38кг/шт)</v>
      </c>
      <c r="D395" s="68" t="str">
        <f>Source!H108</f>
        <v>т</v>
      </c>
      <c r="E395" s="69">
        <f>Source!K108</f>
        <v>7.6000000000000004E-4</v>
      </c>
      <c r="F395" s="69"/>
      <c r="G395" s="69">
        <f>Source!I108</f>
        <v>7.6000000000000004E-4</v>
      </c>
      <c r="H395" s="70">
        <f>Source!AL108</f>
        <v>89330.06</v>
      </c>
      <c r="I395" s="71">
        <f>IF(Source!BC108&lt;&gt; 0, Source!BC108, 1)</f>
        <v>1.1200000000000001</v>
      </c>
      <c r="J395" s="70">
        <f>ROUND(H395*I395, 2)</f>
        <v>100049.67</v>
      </c>
      <c r="K395" s="71"/>
      <c r="L395" s="70">
        <f>Source!P108</f>
        <v>76.040000000000006</v>
      </c>
    </row>
    <row r="396" spans="1:82" ht="15" x14ac:dyDescent="0.2">
      <c r="C396" s="75" t="s">
        <v>681</v>
      </c>
      <c r="D396" s="75"/>
      <c r="E396" s="75"/>
      <c r="F396" s="75"/>
      <c r="G396" s="75"/>
      <c r="H396" s="75"/>
      <c r="I396" s="76">
        <f>K396/E395</f>
        <v>100052.63157894737</v>
      </c>
      <c r="J396" s="76"/>
      <c r="K396" s="76">
        <f>L395</f>
        <v>76.040000000000006</v>
      </c>
      <c r="L396" s="76"/>
      <c r="AD396">
        <f>ROUND((Source!AT108/100)*((ROUND(ROUND(Source!AO108,2)*Source!I108, 2)+ROUND(ROUND(Source!AN108,2)*Source!I108, 2))), 2)</f>
        <v>0</v>
      </c>
      <c r="AE396">
        <f>ROUND((Source!AU108/100)*((ROUND(ROUND(Source!AO108,2)*Source!I108, 2)+ROUND(ROUND(Source!AN108,2)*Source!I108, 2))), 2)</f>
        <v>0</v>
      </c>
      <c r="AN396" s="72">
        <f>L395</f>
        <v>76.040000000000006</v>
      </c>
      <c r="AO396">
        <f>0</f>
        <v>0</v>
      </c>
      <c r="AQ396" t="s">
        <v>682</v>
      </c>
      <c r="AR396">
        <f>0</f>
        <v>0</v>
      </c>
      <c r="AT396">
        <f>0</f>
        <v>0</v>
      </c>
      <c r="AV396" t="s">
        <v>682</v>
      </c>
      <c r="AW396" s="72">
        <f>L395</f>
        <v>76.040000000000006</v>
      </c>
      <c r="AZ396">
        <f>Source!X108</f>
        <v>0</v>
      </c>
      <c r="BA396">
        <f>Source!Y108</f>
        <v>0</v>
      </c>
      <c r="CD396">
        <v>1</v>
      </c>
    </row>
    <row r="397" spans="1:82" ht="28.5" x14ac:dyDescent="0.2">
      <c r="A397" s="77" t="s">
        <v>229</v>
      </c>
      <c r="B397" s="67" t="str">
        <f>Source!F109</f>
        <v>01.7.15.05-0015</v>
      </c>
      <c r="C397" s="67" t="str">
        <f>Source!G109</f>
        <v>Гайки стальные шестигранные, диаметр резьбы М16 (М18)(0,038кг/шт)</v>
      </c>
      <c r="D397" s="68" t="str">
        <f>Source!H109</f>
        <v>т</v>
      </c>
      <c r="E397" s="69">
        <f>Source!K109</f>
        <v>7.6000000000000004E-5</v>
      </c>
      <c r="F397" s="69"/>
      <c r="G397" s="69">
        <f>Source!I109</f>
        <v>7.6000000000000004E-5</v>
      </c>
      <c r="H397" s="70">
        <f>Source!AL109</f>
        <v>123285.2</v>
      </c>
      <c r="I397" s="71">
        <f>IF(Source!BC109&lt;&gt; 0, Source!BC109, 1)</f>
        <v>1.1200000000000001</v>
      </c>
      <c r="J397" s="70">
        <f>ROUND(H397*I397, 2)</f>
        <v>138079.42000000001</v>
      </c>
      <c r="K397" s="71"/>
      <c r="L397" s="70">
        <f>Source!P109</f>
        <v>10.49</v>
      </c>
    </row>
    <row r="398" spans="1:82" ht="15" x14ac:dyDescent="0.2">
      <c r="C398" s="75" t="s">
        <v>681</v>
      </c>
      <c r="D398" s="75"/>
      <c r="E398" s="75"/>
      <c r="F398" s="75"/>
      <c r="G398" s="75"/>
      <c r="H398" s="75"/>
      <c r="I398" s="76">
        <f>K398/E397</f>
        <v>138026.31578947368</v>
      </c>
      <c r="J398" s="76"/>
      <c r="K398" s="76">
        <f>L397</f>
        <v>10.49</v>
      </c>
      <c r="L398" s="76"/>
      <c r="AD398">
        <f>ROUND((Source!AT109/100)*((ROUND(ROUND(Source!AO109,2)*Source!I109, 2)+ROUND(ROUND(Source!AN109,2)*Source!I109, 2))), 2)</f>
        <v>0</v>
      </c>
      <c r="AE398">
        <f>ROUND((Source!AU109/100)*((ROUND(ROUND(Source!AO109,2)*Source!I109, 2)+ROUND(ROUND(Source!AN109,2)*Source!I109, 2))), 2)</f>
        <v>0</v>
      </c>
      <c r="AN398" s="72">
        <f>L397</f>
        <v>10.49</v>
      </c>
      <c r="AO398">
        <f>0</f>
        <v>0</v>
      </c>
      <c r="AQ398" t="s">
        <v>682</v>
      </c>
      <c r="AR398">
        <f>0</f>
        <v>0</v>
      </c>
      <c r="AT398">
        <f>0</f>
        <v>0</v>
      </c>
      <c r="AV398" t="s">
        <v>682</v>
      </c>
      <c r="AW398" s="72">
        <f>L397</f>
        <v>10.49</v>
      </c>
      <c r="AZ398">
        <f>Source!X109</f>
        <v>0</v>
      </c>
      <c r="BA398">
        <f>Source!Y109</f>
        <v>0</v>
      </c>
      <c r="CD398">
        <v>1</v>
      </c>
    </row>
    <row r="399" spans="1:82" ht="39.75" x14ac:dyDescent="0.2">
      <c r="A399" s="77" t="s">
        <v>230</v>
      </c>
      <c r="B399" s="67" t="str">
        <f>Source!F110</f>
        <v>Цена поставщика</v>
      </c>
      <c r="C399" s="67" t="s">
        <v>732</v>
      </c>
      <c r="D399" s="68" t="str">
        <f>Source!H110</f>
        <v>ШТ</v>
      </c>
      <c r="E399" s="69">
        <f>Source!K110</f>
        <v>4</v>
      </c>
      <c r="F399" s="69"/>
      <c r="G399" s="69">
        <f>Source!I110</f>
        <v>4</v>
      </c>
      <c r="H399" s="70">
        <f>Source!AL110</f>
        <v>78.5</v>
      </c>
      <c r="I399" s="71"/>
      <c r="J399" s="70"/>
      <c r="K399" s="71">
        <f>ROUND(1.02,7)</f>
        <v>1.02</v>
      </c>
      <c r="L399" s="70">
        <f>Source!P110</f>
        <v>320.27999999999997</v>
      </c>
    </row>
    <row r="400" spans="1:82" ht="15" x14ac:dyDescent="0.2">
      <c r="C400" s="75" t="s">
        <v>681</v>
      </c>
      <c r="D400" s="75"/>
      <c r="E400" s="75"/>
      <c r="F400" s="75"/>
      <c r="G400" s="75"/>
      <c r="H400" s="75"/>
      <c r="I400" s="76">
        <f>K400/E399</f>
        <v>80.069999999999993</v>
      </c>
      <c r="J400" s="76"/>
      <c r="K400" s="76">
        <f>L399</f>
        <v>320.27999999999997</v>
      </c>
      <c r="L400" s="76"/>
      <c r="AD400">
        <f>ROUND((Source!AT110/100)*((ROUND(ROUND(Source!AO110,2)*Source!I110, 2)+ROUND(ROUND(Source!AN110,2)*Source!I110, 2))), 2)</f>
        <v>0</v>
      </c>
      <c r="AE400">
        <f>ROUND((Source!AU110/100)*((ROUND(ROUND(Source!AO110,2)*Source!I110, 2)+ROUND(ROUND(Source!AN110,2)*Source!I110, 2))), 2)</f>
        <v>0</v>
      </c>
      <c r="AN400" s="72">
        <f>L399</f>
        <v>320.27999999999997</v>
      </c>
      <c r="AO400">
        <f>0</f>
        <v>0</v>
      </c>
      <c r="AQ400" t="s">
        <v>682</v>
      </c>
      <c r="AR400">
        <f>0</f>
        <v>0</v>
      </c>
      <c r="AT400">
        <f>0</f>
        <v>0</v>
      </c>
      <c r="AV400" t="s">
        <v>682</v>
      </c>
      <c r="AW400" s="72">
        <f>L399</f>
        <v>320.27999999999997</v>
      </c>
      <c r="AZ400">
        <f>Source!X110</f>
        <v>0</v>
      </c>
      <c r="BA400">
        <f>Source!Y110</f>
        <v>0</v>
      </c>
      <c r="CD400">
        <v>1</v>
      </c>
    </row>
    <row r="401" spans="1:82" ht="39.75" x14ac:dyDescent="0.2">
      <c r="A401" s="77" t="s">
        <v>231</v>
      </c>
      <c r="B401" s="67" t="str">
        <f>Source!F111</f>
        <v>Цена поставщика</v>
      </c>
      <c r="C401" s="67" t="s">
        <v>741</v>
      </c>
      <c r="D401" s="68" t="str">
        <f>Source!H111</f>
        <v>м</v>
      </c>
      <c r="E401" s="69">
        <f>Source!K111</f>
        <v>2</v>
      </c>
      <c r="F401" s="69"/>
      <c r="G401" s="69">
        <f>Source!I111</f>
        <v>2</v>
      </c>
      <c r="H401" s="70">
        <f>Source!AL111</f>
        <v>279.39999999999998</v>
      </c>
      <c r="I401" s="71"/>
      <c r="J401" s="70"/>
      <c r="K401" s="71">
        <f>ROUND(1.02,7)</f>
        <v>1.02</v>
      </c>
      <c r="L401" s="70">
        <f>Source!P111</f>
        <v>569.98</v>
      </c>
    </row>
    <row r="402" spans="1:82" ht="15" x14ac:dyDescent="0.2">
      <c r="C402" s="75" t="s">
        <v>681</v>
      </c>
      <c r="D402" s="75"/>
      <c r="E402" s="75"/>
      <c r="F402" s="75"/>
      <c r="G402" s="75"/>
      <c r="H402" s="75"/>
      <c r="I402" s="76">
        <f>K402/E401</f>
        <v>284.99</v>
      </c>
      <c r="J402" s="76"/>
      <c r="K402" s="76">
        <f>L401</f>
        <v>569.98</v>
      </c>
      <c r="L402" s="76"/>
      <c r="AD402">
        <f>ROUND((Source!AT111/100)*((ROUND(ROUND(Source!AO111,2)*Source!I111, 2)+ROUND(ROUND(Source!AN111,2)*Source!I111, 2))), 2)</f>
        <v>0</v>
      </c>
      <c r="AE402">
        <f>ROUND((Source!AU111/100)*((ROUND(ROUND(Source!AO111,2)*Source!I111, 2)+ROUND(ROUND(Source!AN111,2)*Source!I111, 2))), 2)</f>
        <v>0</v>
      </c>
      <c r="AN402" s="72">
        <f>L401</f>
        <v>569.98</v>
      </c>
      <c r="AO402">
        <f>0</f>
        <v>0</v>
      </c>
      <c r="AQ402" t="s">
        <v>682</v>
      </c>
      <c r="AR402">
        <f>0</f>
        <v>0</v>
      </c>
      <c r="AT402">
        <f>0</f>
        <v>0</v>
      </c>
      <c r="AV402" t="s">
        <v>682</v>
      </c>
      <c r="AW402" s="72">
        <f>L401</f>
        <v>569.98</v>
      </c>
      <c r="AZ402">
        <f>Source!X111</f>
        <v>0</v>
      </c>
      <c r="BA402">
        <f>Source!Y111</f>
        <v>0</v>
      </c>
      <c r="CD402">
        <v>1</v>
      </c>
    </row>
    <row r="403" spans="1:82" ht="39.75" x14ac:dyDescent="0.2">
      <c r="A403" s="77" t="s">
        <v>232</v>
      </c>
      <c r="B403" s="67" t="str">
        <f>Source!F112</f>
        <v>Цена поставщика</v>
      </c>
      <c r="C403" s="67" t="s">
        <v>746</v>
      </c>
      <c r="D403" s="68" t="str">
        <f>Source!H112</f>
        <v>ШТ</v>
      </c>
      <c r="E403" s="69">
        <f>Source!K112</f>
        <v>1</v>
      </c>
      <c r="F403" s="69"/>
      <c r="G403" s="69">
        <f>Source!I112</f>
        <v>1</v>
      </c>
      <c r="H403" s="70">
        <f>Source!AL112</f>
        <v>5737.32</v>
      </c>
      <c r="I403" s="71"/>
      <c r="J403" s="70"/>
      <c r="K403" s="71">
        <f>ROUND(1.02,7)</f>
        <v>1.02</v>
      </c>
      <c r="L403" s="70">
        <f>Source!P112</f>
        <v>5852.07</v>
      </c>
    </row>
    <row r="404" spans="1:82" ht="15" x14ac:dyDescent="0.2">
      <c r="C404" s="75" t="s">
        <v>681</v>
      </c>
      <c r="D404" s="75"/>
      <c r="E404" s="75"/>
      <c r="F404" s="75"/>
      <c r="G404" s="75"/>
      <c r="H404" s="75"/>
      <c r="I404" s="76">
        <f>K404/E403</f>
        <v>5852.07</v>
      </c>
      <c r="J404" s="76"/>
      <c r="K404" s="76">
        <f>L403</f>
        <v>5852.07</v>
      </c>
      <c r="L404" s="76"/>
      <c r="AD404">
        <f>ROUND((Source!AT112/100)*((ROUND(ROUND(Source!AO112,2)*Source!I112, 2)+ROUND(ROUND(Source!AN112,2)*Source!I112, 2))), 2)</f>
        <v>0</v>
      </c>
      <c r="AE404">
        <f>ROUND((Source!AU112/100)*((ROUND(ROUND(Source!AO112,2)*Source!I112, 2)+ROUND(ROUND(Source!AN112,2)*Source!I112, 2))), 2)</f>
        <v>0</v>
      </c>
      <c r="AN404" s="72">
        <f>L403</f>
        <v>5852.07</v>
      </c>
      <c r="AO404">
        <f>0</f>
        <v>0</v>
      </c>
      <c r="AQ404" t="s">
        <v>682</v>
      </c>
      <c r="AR404">
        <f>0</f>
        <v>0</v>
      </c>
      <c r="AT404">
        <f>0</f>
        <v>0</v>
      </c>
      <c r="AV404" t="s">
        <v>682</v>
      </c>
      <c r="AW404" s="72">
        <f>L403</f>
        <v>5852.07</v>
      </c>
      <c r="AZ404">
        <f>Source!X112</f>
        <v>0</v>
      </c>
      <c r="BA404">
        <f>Source!Y112</f>
        <v>0</v>
      </c>
      <c r="CD404">
        <v>1</v>
      </c>
    </row>
    <row r="405" spans="1:82" ht="39.75" x14ac:dyDescent="0.2">
      <c r="A405" s="77" t="s">
        <v>234</v>
      </c>
      <c r="B405" s="67" t="str">
        <f>Source!F113</f>
        <v>Цена поставщика</v>
      </c>
      <c r="C405" s="67" t="s">
        <v>747</v>
      </c>
      <c r="D405" s="68" t="str">
        <f>Source!H113</f>
        <v>ШТ</v>
      </c>
      <c r="E405" s="69">
        <f>Source!K113</f>
        <v>1</v>
      </c>
      <c r="F405" s="69"/>
      <c r="G405" s="69">
        <f>Source!I113</f>
        <v>1</v>
      </c>
      <c r="H405" s="70">
        <f>Source!AL113</f>
        <v>969</v>
      </c>
      <c r="I405" s="71"/>
      <c r="J405" s="70"/>
      <c r="K405" s="71">
        <f>ROUND(1.02,7)</f>
        <v>1.02</v>
      </c>
      <c r="L405" s="70">
        <f>Source!P113</f>
        <v>988.38</v>
      </c>
    </row>
    <row r="406" spans="1:82" ht="15" x14ac:dyDescent="0.2">
      <c r="C406" s="75" t="s">
        <v>681</v>
      </c>
      <c r="D406" s="75"/>
      <c r="E406" s="75"/>
      <c r="F406" s="75"/>
      <c r="G406" s="75"/>
      <c r="H406" s="75"/>
      <c r="I406" s="76">
        <f>K406/E405</f>
        <v>988.38</v>
      </c>
      <c r="J406" s="76"/>
      <c r="K406" s="76">
        <f>L405</f>
        <v>988.38</v>
      </c>
      <c r="L406" s="76"/>
      <c r="AD406">
        <f>ROUND((Source!AT113/100)*((ROUND(ROUND(Source!AO113,2)*Source!I113, 2)+ROUND(ROUND(Source!AN113,2)*Source!I113, 2))), 2)</f>
        <v>0</v>
      </c>
      <c r="AE406">
        <f>ROUND((Source!AU113/100)*((ROUND(ROUND(Source!AO113,2)*Source!I113, 2)+ROUND(ROUND(Source!AN113,2)*Source!I113, 2))), 2)</f>
        <v>0</v>
      </c>
      <c r="AN406" s="72">
        <f>L405</f>
        <v>988.38</v>
      </c>
      <c r="AO406">
        <f>0</f>
        <v>0</v>
      </c>
      <c r="AQ406" t="s">
        <v>682</v>
      </c>
      <c r="AR406">
        <f>0</f>
        <v>0</v>
      </c>
      <c r="AT406">
        <f>0</f>
        <v>0</v>
      </c>
      <c r="AV406" t="s">
        <v>682</v>
      </c>
      <c r="AW406" s="72">
        <f>L405</f>
        <v>988.38</v>
      </c>
      <c r="AZ406">
        <f>Source!X113</f>
        <v>0</v>
      </c>
      <c r="BA406">
        <f>Source!Y113</f>
        <v>0</v>
      </c>
      <c r="CD406">
        <v>1</v>
      </c>
    </row>
    <row r="407" spans="1:82" ht="39.75" x14ac:dyDescent="0.2">
      <c r="A407" s="77" t="s">
        <v>236</v>
      </c>
      <c r="B407" s="67" t="str">
        <f>Source!F114</f>
        <v>Цена поставщика</v>
      </c>
      <c r="C407" s="67" t="s">
        <v>736</v>
      </c>
      <c r="D407" s="68" t="str">
        <f>Source!H114</f>
        <v>ШТ</v>
      </c>
      <c r="E407" s="69">
        <f>Source!K114</f>
        <v>3</v>
      </c>
      <c r="F407" s="69"/>
      <c r="G407" s="69">
        <f>Source!I114</f>
        <v>3</v>
      </c>
      <c r="H407" s="70">
        <f>Source!AL114</f>
        <v>2087.4</v>
      </c>
      <c r="I407" s="71"/>
      <c r="J407" s="70"/>
      <c r="K407" s="71">
        <f>ROUND(1.02,7)</f>
        <v>1.02</v>
      </c>
      <c r="L407" s="70">
        <f>Source!P114</f>
        <v>6387.44</v>
      </c>
    </row>
    <row r="408" spans="1:82" ht="15" x14ac:dyDescent="0.2">
      <c r="C408" s="75" t="s">
        <v>681</v>
      </c>
      <c r="D408" s="75"/>
      <c r="E408" s="75"/>
      <c r="F408" s="75"/>
      <c r="G408" s="75"/>
      <c r="H408" s="75"/>
      <c r="I408" s="76">
        <f>K408/E407</f>
        <v>2129.1466666666665</v>
      </c>
      <c r="J408" s="76"/>
      <c r="K408" s="76">
        <f>L407</f>
        <v>6387.44</v>
      </c>
      <c r="L408" s="76"/>
      <c r="AD408">
        <f>ROUND((Source!AT114/100)*((ROUND(ROUND(Source!AO114,2)*Source!I114, 2)+ROUND(ROUND(Source!AN114,2)*Source!I114, 2))), 2)</f>
        <v>0</v>
      </c>
      <c r="AE408">
        <f>ROUND((Source!AU114/100)*((ROUND(ROUND(Source!AO114,2)*Source!I114, 2)+ROUND(ROUND(Source!AN114,2)*Source!I114, 2))), 2)</f>
        <v>0</v>
      </c>
      <c r="AN408" s="72">
        <f>L407</f>
        <v>6387.44</v>
      </c>
      <c r="AO408">
        <f>0</f>
        <v>0</v>
      </c>
      <c r="AQ408" t="s">
        <v>682</v>
      </c>
      <c r="AR408">
        <f>0</f>
        <v>0</v>
      </c>
      <c r="AT408">
        <f>0</f>
        <v>0</v>
      </c>
      <c r="AV408" t="s">
        <v>682</v>
      </c>
      <c r="AW408" s="72">
        <f>L407</f>
        <v>6387.44</v>
      </c>
      <c r="AZ408">
        <f>Source!X114</f>
        <v>0</v>
      </c>
      <c r="BA408">
        <f>Source!Y114</f>
        <v>0</v>
      </c>
      <c r="CD408">
        <v>1</v>
      </c>
    </row>
    <row r="409" spans="1:82" ht="39.75" x14ac:dyDescent="0.2">
      <c r="A409" s="77" t="s">
        <v>237</v>
      </c>
      <c r="B409" s="67" t="str">
        <f>Source!F116</f>
        <v>Цена поставщика</v>
      </c>
      <c r="C409" s="67" t="s">
        <v>737</v>
      </c>
      <c r="D409" s="68" t="str">
        <f>Source!H116</f>
        <v>ШТ</v>
      </c>
      <c r="E409" s="69">
        <f>Source!K116</f>
        <v>3</v>
      </c>
      <c r="F409" s="69"/>
      <c r="G409" s="69">
        <f>Source!I116</f>
        <v>3</v>
      </c>
      <c r="H409" s="70">
        <f>Source!AL116</f>
        <v>11.5</v>
      </c>
      <c r="I409" s="71"/>
      <c r="J409" s="70"/>
      <c r="K409" s="71">
        <f>ROUND(1.02,7)</f>
        <v>1.02</v>
      </c>
      <c r="L409" s="70">
        <f>Source!P116</f>
        <v>35.19</v>
      </c>
    </row>
    <row r="410" spans="1:82" ht="15" x14ac:dyDescent="0.2">
      <c r="C410" s="75" t="s">
        <v>681</v>
      </c>
      <c r="D410" s="75"/>
      <c r="E410" s="75"/>
      <c r="F410" s="75"/>
      <c r="G410" s="75"/>
      <c r="H410" s="75"/>
      <c r="I410" s="76">
        <f>K410/E409</f>
        <v>11.729999999999999</v>
      </c>
      <c r="J410" s="76"/>
      <c r="K410" s="76">
        <f>L409</f>
        <v>35.19</v>
      </c>
      <c r="L410" s="76"/>
      <c r="AD410">
        <f>ROUND((Source!AT116/100)*((ROUND(ROUND(Source!AO116,2)*Source!I116, 2)+ROUND(ROUND(Source!AN116,2)*Source!I116, 2))), 2)</f>
        <v>0</v>
      </c>
      <c r="AE410">
        <f>ROUND((Source!AU116/100)*((ROUND(ROUND(Source!AO116,2)*Source!I116, 2)+ROUND(ROUND(Source!AN116,2)*Source!I116, 2))), 2)</f>
        <v>0</v>
      </c>
      <c r="AN410" s="72">
        <f>L409</f>
        <v>35.19</v>
      </c>
      <c r="AO410">
        <f>0</f>
        <v>0</v>
      </c>
      <c r="AQ410" t="s">
        <v>682</v>
      </c>
      <c r="AR410">
        <f>0</f>
        <v>0</v>
      </c>
      <c r="AT410">
        <f>0</f>
        <v>0</v>
      </c>
      <c r="AV410" t="s">
        <v>682</v>
      </c>
      <c r="AW410" s="72">
        <f>L409</f>
        <v>35.19</v>
      </c>
      <c r="AZ410">
        <f>Source!X116</f>
        <v>0</v>
      </c>
      <c r="BA410">
        <f>Source!Y116</f>
        <v>0</v>
      </c>
      <c r="CD410">
        <v>1</v>
      </c>
    </row>
    <row r="411" spans="1:82" ht="71.25" x14ac:dyDescent="0.2">
      <c r="A411" s="77" t="s">
        <v>238</v>
      </c>
      <c r="B411" s="67" t="str">
        <f>Source!F117</f>
        <v>20.1.02.23-1031</v>
      </c>
      <c r="C411" s="67" t="str">
        <f>Source!G117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411" s="68" t="str">
        <f>Source!H117</f>
        <v>ШТ</v>
      </c>
      <c r="E411" s="69">
        <f>Source!K117</f>
        <v>6</v>
      </c>
      <c r="F411" s="69"/>
      <c r="G411" s="69">
        <f>Source!I117</f>
        <v>6</v>
      </c>
      <c r="H411" s="70">
        <f>Source!AL117</f>
        <v>127.56</v>
      </c>
      <c r="I411" s="71">
        <f>IF(Source!BC117&lt;&gt; 0, Source!BC117, 1)</f>
        <v>1.24</v>
      </c>
      <c r="J411" s="70">
        <f>ROUND(H411*I411, 2)</f>
        <v>158.16999999999999</v>
      </c>
      <c r="K411" s="71"/>
      <c r="L411" s="70">
        <f>Source!P117</f>
        <v>949.02</v>
      </c>
    </row>
    <row r="412" spans="1:82" ht="15" x14ac:dyDescent="0.2">
      <c r="C412" s="75" t="s">
        <v>681</v>
      </c>
      <c r="D412" s="75"/>
      <c r="E412" s="75"/>
      <c r="F412" s="75"/>
      <c r="G412" s="75"/>
      <c r="H412" s="75"/>
      <c r="I412" s="76">
        <f>K412/E411</f>
        <v>158.16999999999999</v>
      </c>
      <c r="J412" s="76"/>
      <c r="K412" s="76">
        <f>L411</f>
        <v>949.02</v>
      </c>
      <c r="L412" s="76"/>
      <c r="AD412">
        <f>ROUND((Source!AT117/100)*((ROUND(ROUND(Source!AO117,2)*Source!I117, 2)+ROUND(ROUND(Source!AN117,2)*Source!I117, 2))), 2)</f>
        <v>0</v>
      </c>
      <c r="AE412">
        <f>ROUND((Source!AU117/100)*((ROUND(ROUND(Source!AO117,2)*Source!I117, 2)+ROUND(ROUND(Source!AN117,2)*Source!I117, 2))), 2)</f>
        <v>0</v>
      </c>
      <c r="AN412" s="72">
        <f>L411</f>
        <v>949.02</v>
      </c>
      <c r="AO412">
        <f>0</f>
        <v>0</v>
      </c>
      <c r="AQ412" t="s">
        <v>682</v>
      </c>
      <c r="AR412">
        <f>0</f>
        <v>0</v>
      </c>
      <c r="AT412">
        <f>0</f>
        <v>0</v>
      </c>
      <c r="AV412" t="s">
        <v>682</v>
      </c>
      <c r="AW412" s="72">
        <f>L411</f>
        <v>949.02</v>
      </c>
      <c r="AZ412">
        <f>Source!X117</f>
        <v>0</v>
      </c>
      <c r="BA412">
        <f>Source!Y117</f>
        <v>0</v>
      </c>
      <c r="CD412">
        <v>2</v>
      </c>
    </row>
    <row r="413" spans="1:82" ht="39.75" x14ac:dyDescent="0.2">
      <c r="A413" s="77" t="s">
        <v>239</v>
      </c>
      <c r="B413" s="67" t="str">
        <f>Source!F118</f>
        <v>Цена поставщика</v>
      </c>
      <c r="C413" s="67" t="s">
        <v>735</v>
      </c>
      <c r="D413" s="68" t="str">
        <f>Source!H118</f>
        <v>ШТ</v>
      </c>
      <c r="E413" s="69">
        <f>Source!K118</f>
        <v>2</v>
      </c>
      <c r="F413" s="69"/>
      <c r="G413" s="69">
        <f>Source!I118</f>
        <v>2</v>
      </c>
      <c r="H413" s="70">
        <f>Source!AL118</f>
        <v>35</v>
      </c>
      <c r="I413" s="71"/>
      <c r="J413" s="70"/>
      <c r="K413" s="71">
        <f>ROUND(1.02,7)</f>
        <v>1.02</v>
      </c>
      <c r="L413" s="70">
        <f>Source!P118</f>
        <v>71.400000000000006</v>
      </c>
    </row>
    <row r="414" spans="1:82" ht="15" x14ac:dyDescent="0.2">
      <c r="C414" s="75" t="s">
        <v>681</v>
      </c>
      <c r="D414" s="75"/>
      <c r="E414" s="75"/>
      <c r="F414" s="75"/>
      <c r="G414" s="75"/>
      <c r="H414" s="75"/>
      <c r="I414" s="76">
        <f>K414/E413</f>
        <v>35.700000000000003</v>
      </c>
      <c r="J414" s="76"/>
      <c r="K414" s="76">
        <f>L413</f>
        <v>71.400000000000006</v>
      </c>
      <c r="L414" s="76"/>
      <c r="AD414">
        <f>ROUND((Source!AT118/100)*((ROUND(ROUND(Source!AO118,2)*Source!I118, 2)+ROUND(ROUND(Source!AN118,2)*Source!I118, 2))), 2)</f>
        <v>0</v>
      </c>
      <c r="AE414">
        <f>ROUND((Source!AU118/100)*((ROUND(ROUND(Source!AO118,2)*Source!I118, 2)+ROUND(ROUND(Source!AN118,2)*Source!I118, 2))), 2)</f>
        <v>0</v>
      </c>
      <c r="AN414" s="72">
        <f>L413</f>
        <v>71.400000000000006</v>
      </c>
      <c r="AO414">
        <f>0</f>
        <v>0</v>
      </c>
      <c r="AQ414" t="s">
        <v>682</v>
      </c>
      <c r="AR414">
        <f>0</f>
        <v>0</v>
      </c>
      <c r="AT414">
        <f>0</f>
        <v>0</v>
      </c>
      <c r="AV414" t="s">
        <v>682</v>
      </c>
      <c r="AW414" s="72">
        <f>L413</f>
        <v>71.400000000000006</v>
      </c>
      <c r="AZ414">
        <f>Source!X118</f>
        <v>0</v>
      </c>
      <c r="BA414">
        <f>Source!Y118</f>
        <v>0</v>
      </c>
      <c r="CD414">
        <v>1</v>
      </c>
    </row>
    <row r="415" spans="1:82" ht="65.25" x14ac:dyDescent="0.2">
      <c r="A415" s="57" t="s">
        <v>240</v>
      </c>
      <c r="B415" s="59" t="s">
        <v>748</v>
      </c>
      <c r="C415" s="59" t="s">
        <v>749</v>
      </c>
      <c r="D415" s="60" t="str">
        <f>Source!H119</f>
        <v>ШТ</v>
      </c>
      <c r="E415" s="61">
        <f>Source!K119</f>
        <v>4</v>
      </c>
      <c r="F415" s="61"/>
      <c r="G415" s="61">
        <f>Source!I119</f>
        <v>4</v>
      </c>
      <c r="H415" s="63"/>
      <c r="I415" s="62"/>
      <c r="J415" s="63"/>
      <c r="K415" s="62"/>
      <c r="L415" s="63"/>
    </row>
    <row r="416" spans="1:82" ht="165.75" x14ac:dyDescent="0.2">
      <c r="B416" s="64" t="str">
        <f>Source!EO119</f>
        <v>Поправка: 421/пр_2020_прил.10_т.5_п.4_гр.4</v>
      </c>
      <c r="C416" s="64" t="str">
        <f>Source!CN119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7" spans="1:83" ht="15" x14ac:dyDescent="0.2">
      <c r="A417" s="58"/>
      <c r="B417" s="61">
        <v>1</v>
      </c>
      <c r="C417" s="58" t="s">
        <v>673</v>
      </c>
      <c r="D417" s="60" t="s">
        <v>482</v>
      </c>
      <c r="E417" s="65"/>
      <c r="F417" s="61"/>
      <c r="G417" s="65">
        <f>Source!U119</f>
        <v>1.68</v>
      </c>
      <c r="H417" s="61"/>
      <c r="I417" s="61"/>
      <c r="J417" s="61"/>
      <c r="K417" s="61"/>
      <c r="L417" s="66">
        <f>SUM(L418:L418)-SUMIF(CE418:CE418, 1, L418:L418)</f>
        <v>767.05</v>
      </c>
    </row>
    <row r="418" spans="1:83" ht="28.5" x14ac:dyDescent="0.2">
      <c r="A418" s="59"/>
      <c r="B418" s="59" t="s">
        <v>534</v>
      </c>
      <c r="C418" s="59" t="s">
        <v>535</v>
      </c>
      <c r="D418" s="60" t="s">
        <v>482</v>
      </c>
      <c r="E418" s="61">
        <v>0.35</v>
      </c>
      <c r="F418" s="61">
        <f>ROUND(1.2,7)</f>
        <v>1.2</v>
      </c>
      <c r="G418" s="61">
        <f>SmtRes!CX79</f>
        <v>1.68</v>
      </c>
      <c r="H418" s="63"/>
      <c r="I418" s="62"/>
      <c r="J418" s="63">
        <f>SmtRes!CZ79</f>
        <v>456.58</v>
      </c>
      <c r="K418" s="62"/>
      <c r="L418" s="63">
        <f>SmtRes!DI79</f>
        <v>767.05</v>
      </c>
    </row>
    <row r="419" spans="1:83" ht="15" x14ac:dyDescent="0.2">
      <c r="A419" s="58"/>
      <c r="B419" s="61">
        <v>2</v>
      </c>
      <c r="C419" s="58" t="s">
        <v>674</v>
      </c>
      <c r="D419" s="60"/>
      <c r="E419" s="65"/>
      <c r="F419" s="61"/>
      <c r="G419" s="65"/>
      <c r="H419" s="61"/>
      <c r="I419" s="61"/>
      <c r="J419" s="61"/>
      <c r="K419" s="61"/>
      <c r="L419" s="66">
        <f>SUM(L420:L422)-SUMIF(CE420:CE422, 1, L420:L422)</f>
        <v>1060.08</v>
      </c>
    </row>
    <row r="420" spans="1:83" ht="15" x14ac:dyDescent="0.2">
      <c r="A420" s="58"/>
      <c r="B420" s="61"/>
      <c r="C420" s="58" t="s">
        <v>676</v>
      </c>
      <c r="D420" s="60" t="s">
        <v>482</v>
      </c>
      <c r="E420" s="65"/>
      <c r="F420" s="61"/>
      <c r="G420" s="65">
        <f>Source!V119</f>
        <v>0.72</v>
      </c>
      <c r="H420" s="61"/>
      <c r="I420" s="61"/>
      <c r="J420" s="61"/>
      <c r="K420" s="61"/>
      <c r="L420" s="66">
        <f>SUMIF(CE421:CE422, 1, L421:L422)</f>
        <v>462.28</v>
      </c>
      <c r="CE420">
        <v>1</v>
      </c>
    </row>
    <row r="421" spans="1:83" ht="28.5" x14ac:dyDescent="0.2">
      <c r="A421" s="59"/>
      <c r="B421" s="59" t="s">
        <v>509</v>
      </c>
      <c r="C421" s="59" t="s">
        <v>511</v>
      </c>
      <c r="D421" s="60" t="s">
        <v>374</v>
      </c>
      <c r="E421" s="61">
        <v>0.15</v>
      </c>
      <c r="F421" s="61">
        <f>ROUND(1.2,7)</f>
        <v>1.2</v>
      </c>
      <c r="G421" s="61">
        <f>SmtRes!CX81</f>
        <v>0.72</v>
      </c>
      <c r="H421" s="63"/>
      <c r="I421" s="62"/>
      <c r="J421" s="63">
        <f>SmtRes!CZ81</f>
        <v>1472.33</v>
      </c>
      <c r="K421" s="62"/>
      <c r="L421" s="63">
        <f>SmtRes!DG81</f>
        <v>1060.08</v>
      </c>
    </row>
    <row r="422" spans="1:83" ht="28.5" x14ac:dyDescent="0.2">
      <c r="A422" s="59"/>
      <c r="B422" s="59" t="s">
        <v>512</v>
      </c>
      <c r="C422" s="67" t="s">
        <v>698</v>
      </c>
      <c r="D422" s="68" t="s">
        <v>482</v>
      </c>
      <c r="E422" s="69">
        <f>SmtRes!DO81*SmtRes!AT81</f>
        <v>0.15</v>
      </c>
      <c r="F422" s="69">
        <f>ROUND(1.2,7)</f>
        <v>1.2</v>
      </c>
      <c r="G422" s="69">
        <f>SmtRes!DO81*SmtRes!CX81</f>
        <v>0.72</v>
      </c>
      <c r="H422" s="70"/>
      <c r="I422" s="71"/>
      <c r="J422" s="70">
        <f>ROUND(SmtRes!AG81/SmtRes!DO81, 2)</f>
        <v>642.05999999999995</v>
      </c>
      <c r="K422" s="71"/>
      <c r="L422" s="70">
        <f>SmtRes!DH81</f>
        <v>462.28</v>
      </c>
      <c r="CE422">
        <v>1</v>
      </c>
    </row>
    <row r="423" spans="1:83" ht="15" x14ac:dyDescent="0.2">
      <c r="A423" s="59"/>
      <c r="B423" s="59"/>
      <c r="C423" s="73" t="s">
        <v>677</v>
      </c>
      <c r="D423" s="60"/>
      <c r="E423" s="61"/>
      <c r="F423" s="61"/>
      <c r="G423" s="61"/>
      <c r="H423" s="63"/>
      <c r="I423" s="62"/>
      <c r="J423" s="63"/>
      <c r="K423" s="62"/>
      <c r="L423" s="63">
        <f>L417+L419+L420</f>
        <v>2289.41</v>
      </c>
    </row>
    <row r="424" spans="1:83" ht="14.25" x14ac:dyDescent="0.2">
      <c r="A424" s="59"/>
      <c r="B424" s="59"/>
      <c r="C424" s="59" t="s">
        <v>678</v>
      </c>
      <c r="D424" s="60"/>
      <c r="E424" s="61"/>
      <c r="F424" s="61"/>
      <c r="G424" s="61"/>
      <c r="H424" s="63"/>
      <c r="I424" s="62"/>
      <c r="J424" s="63"/>
      <c r="K424" s="62"/>
      <c r="L424" s="63">
        <f>SUM(AR415:AR427)+SUM(AS415:AS427)+SUM(AT415:AT427)+SUM(AU415:AU427)+SUM(AV415:AV427)</f>
        <v>1229.33</v>
      </c>
    </row>
    <row r="425" spans="1:83" ht="28.5" x14ac:dyDescent="0.2">
      <c r="A425" s="59"/>
      <c r="B425" s="59" t="s">
        <v>248</v>
      </c>
      <c r="C425" s="59" t="s">
        <v>750</v>
      </c>
      <c r="D425" s="60" t="s">
        <v>623</v>
      </c>
      <c r="E425" s="61">
        <f>Source!BZ119</f>
        <v>97</v>
      </c>
      <c r="F425" s="61"/>
      <c r="G425" s="61">
        <f>Source!AT119</f>
        <v>97</v>
      </c>
      <c r="H425" s="63"/>
      <c r="I425" s="62"/>
      <c r="J425" s="63"/>
      <c r="K425" s="62"/>
      <c r="L425" s="63">
        <f>SUM(AZ415:AZ427)</f>
        <v>1192.45</v>
      </c>
    </row>
    <row r="426" spans="1:83" ht="28.5" x14ac:dyDescent="0.2">
      <c r="A426" s="67"/>
      <c r="B426" s="67" t="s">
        <v>249</v>
      </c>
      <c r="C426" s="67" t="s">
        <v>751</v>
      </c>
      <c r="D426" s="68" t="s">
        <v>623</v>
      </c>
      <c r="E426" s="69">
        <f>Source!CA119</f>
        <v>51</v>
      </c>
      <c r="F426" s="69"/>
      <c r="G426" s="69">
        <f>Source!AU119</f>
        <v>51</v>
      </c>
      <c r="H426" s="70"/>
      <c r="I426" s="71"/>
      <c r="J426" s="70"/>
      <c r="K426" s="71"/>
      <c r="L426" s="70">
        <f>SUM(BA415:BA427)</f>
        <v>626.96</v>
      </c>
    </row>
    <row r="427" spans="1:83" ht="15" x14ac:dyDescent="0.2">
      <c r="C427" s="75" t="s">
        <v>681</v>
      </c>
      <c r="D427" s="75"/>
      <c r="E427" s="75"/>
      <c r="F427" s="75"/>
      <c r="G427" s="75"/>
      <c r="H427" s="75"/>
      <c r="I427" s="76">
        <f>K427/E415</f>
        <v>1027.2049999999999</v>
      </c>
      <c r="J427" s="76"/>
      <c r="K427" s="76">
        <f>L417+L419+L425+L426+L420</f>
        <v>4108.82</v>
      </c>
      <c r="L427" s="76"/>
      <c r="AD427">
        <f>ROUND((Source!AT119/100)*((ROUND(SUMIF(SmtRes!AQ79:'SmtRes'!AQ81,"=1",SmtRes!AD79:'SmtRes'!AD81)*Source!I119, 2)+ROUND(SUMIF(SmtRes!AQ79:'SmtRes'!AQ81,"=1",SmtRes!AC79:'SmtRes'!AC81)*Source!I119, 2))), 2)</f>
        <v>4262.72</v>
      </c>
      <c r="AE427">
        <f>ROUND((Source!AU119/100)*((ROUND(SUMIF(SmtRes!AQ79:'SmtRes'!AQ81,"=1",SmtRes!AD79:'SmtRes'!AD81)*Source!I119, 2)+ROUND(SUMIF(SmtRes!AQ79:'SmtRes'!AQ81,"=1",SmtRes!AC79:'SmtRes'!AC81)*Source!I119, 2))), 2)</f>
        <v>2241.23</v>
      </c>
      <c r="AN427" s="72">
        <f>L417+L419+L425+L426+L420</f>
        <v>4108.82</v>
      </c>
      <c r="AO427" s="72">
        <f>L419</f>
        <v>1060.08</v>
      </c>
      <c r="AQ427" t="s">
        <v>682</v>
      </c>
      <c r="AR427" s="72">
        <f>L417</f>
        <v>767.05</v>
      </c>
      <c r="AT427" s="72">
        <f>L420</f>
        <v>462.28</v>
      </c>
      <c r="AV427" t="s">
        <v>682</v>
      </c>
      <c r="AW427">
        <f>0</f>
        <v>0</v>
      </c>
      <c r="AZ427">
        <f>Source!X119</f>
        <v>1192.45</v>
      </c>
      <c r="BA427">
        <f>Source!Y119</f>
        <v>626.96</v>
      </c>
      <c r="CD427">
        <v>2</v>
      </c>
    </row>
    <row r="428" spans="1:83" ht="14.25" x14ac:dyDescent="0.2">
      <c r="A428" s="77" t="s">
        <v>250</v>
      </c>
      <c r="B428" s="67" t="str">
        <f>Source!F120</f>
        <v>01.7.15.02-0051</v>
      </c>
      <c r="C428" s="67" t="str">
        <f>Source!G120</f>
        <v>Болты анкерные (0,38кг/шт)</v>
      </c>
      <c r="D428" s="68" t="str">
        <f>Source!H120</f>
        <v>т</v>
      </c>
      <c r="E428" s="69">
        <f>Source!K120</f>
        <v>1.5200000000000001E-3</v>
      </c>
      <c r="F428" s="69"/>
      <c r="G428" s="69">
        <f>Source!I120</f>
        <v>1.5200000000000001E-3</v>
      </c>
      <c r="H428" s="70">
        <f>Source!AL120</f>
        <v>89330.06</v>
      </c>
      <c r="I428" s="71">
        <f>IF(Source!BC120&lt;&gt; 0, Source!BC120, 1)</f>
        <v>1.1200000000000001</v>
      </c>
      <c r="J428" s="70">
        <f>ROUND(H428*I428, 2)</f>
        <v>100049.67</v>
      </c>
      <c r="K428" s="71"/>
      <c r="L428" s="70">
        <f>Source!P120</f>
        <v>152.08000000000001</v>
      </c>
    </row>
    <row r="429" spans="1:83" ht="15" x14ac:dyDescent="0.2">
      <c r="C429" s="75" t="s">
        <v>681</v>
      </c>
      <c r="D429" s="75"/>
      <c r="E429" s="75"/>
      <c r="F429" s="75"/>
      <c r="G429" s="75"/>
      <c r="H429" s="75"/>
      <c r="I429" s="76">
        <f>K429/E428</f>
        <v>100052.63157894737</v>
      </c>
      <c r="J429" s="76"/>
      <c r="K429" s="76">
        <f>L428</f>
        <v>152.08000000000001</v>
      </c>
      <c r="L429" s="76"/>
      <c r="AD429">
        <f>ROUND((Source!AT120/100)*((ROUND(ROUND(Source!AO120,2)*Source!I120, 2)+ROUND(ROUND(Source!AN120,2)*Source!I120, 2))), 2)</f>
        <v>0</v>
      </c>
      <c r="AE429">
        <f>ROUND((Source!AU120/100)*((ROUND(ROUND(Source!AO120,2)*Source!I120, 2)+ROUND(ROUND(Source!AN120,2)*Source!I120, 2))), 2)</f>
        <v>0</v>
      </c>
      <c r="AN429" s="72">
        <f>L428</f>
        <v>152.08000000000001</v>
      </c>
      <c r="AO429">
        <f>0</f>
        <v>0</v>
      </c>
      <c r="AQ429" t="s">
        <v>682</v>
      </c>
      <c r="AR429">
        <f>0</f>
        <v>0</v>
      </c>
      <c r="AT429">
        <f>0</f>
        <v>0</v>
      </c>
      <c r="AV429" t="s">
        <v>682</v>
      </c>
      <c r="AW429" s="72">
        <f>L428</f>
        <v>152.08000000000001</v>
      </c>
      <c r="AZ429">
        <f>Source!X120</f>
        <v>0</v>
      </c>
      <c r="BA429">
        <f>Source!Y120</f>
        <v>0</v>
      </c>
      <c r="CD429">
        <v>1</v>
      </c>
    </row>
    <row r="430" spans="1:83" ht="28.5" x14ac:dyDescent="0.2">
      <c r="A430" s="77" t="s">
        <v>251</v>
      </c>
      <c r="B430" s="67" t="str">
        <f>Source!F121</f>
        <v>01.7.15.05-0015</v>
      </c>
      <c r="C430" s="67" t="str">
        <f>Source!G121</f>
        <v>Гайки стальные шестигранные, диаметр резьбы М16 (М18)(0,038кг/шт)</v>
      </c>
      <c r="D430" s="68" t="str">
        <f>Source!H121</f>
        <v>т</v>
      </c>
      <c r="E430" s="69">
        <f>Source!K121</f>
        <v>2.2800000000000001E-4</v>
      </c>
      <c r="F430" s="69"/>
      <c r="G430" s="69">
        <f>Source!I121</f>
        <v>2.2800000000000001E-4</v>
      </c>
      <c r="H430" s="70">
        <f>Source!AL121</f>
        <v>123285.2</v>
      </c>
      <c r="I430" s="71">
        <f>IF(Source!BC121&lt;&gt; 0, Source!BC121, 1)</f>
        <v>1.1200000000000001</v>
      </c>
      <c r="J430" s="70">
        <f>ROUND(H430*I430, 2)</f>
        <v>138079.42000000001</v>
      </c>
      <c r="K430" s="71"/>
      <c r="L430" s="70">
        <f>Source!P121</f>
        <v>31.48</v>
      </c>
    </row>
    <row r="431" spans="1:83" ht="15" x14ac:dyDescent="0.2">
      <c r="C431" s="75" t="s">
        <v>681</v>
      </c>
      <c r="D431" s="75"/>
      <c r="E431" s="75"/>
      <c r="F431" s="75"/>
      <c r="G431" s="75"/>
      <c r="H431" s="75"/>
      <c r="I431" s="76">
        <f>K431/E430</f>
        <v>138070.17543859649</v>
      </c>
      <c r="J431" s="76"/>
      <c r="K431" s="76">
        <f>L430</f>
        <v>31.48</v>
      </c>
      <c r="L431" s="76"/>
      <c r="AD431">
        <f>ROUND((Source!AT121/100)*((ROUND(ROUND(Source!AO121,2)*Source!I121, 2)+ROUND(ROUND(Source!AN121,2)*Source!I121, 2))), 2)</f>
        <v>0</v>
      </c>
      <c r="AE431">
        <f>ROUND((Source!AU121/100)*((ROUND(ROUND(Source!AO121,2)*Source!I121, 2)+ROUND(ROUND(Source!AN121,2)*Source!I121, 2))), 2)</f>
        <v>0</v>
      </c>
      <c r="AN431" s="72">
        <f>L430</f>
        <v>31.48</v>
      </c>
      <c r="AO431">
        <f>0</f>
        <v>0</v>
      </c>
      <c r="AQ431" t="s">
        <v>682</v>
      </c>
      <c r="AR431">
        <f>0</f>
        <v>0</v>
      </c>
      <c r="AT431">
        <f>0</f>
        <v>0</v>
      </c>
      <c r="AV431" t="s">
        <v>682</v>
      </c>
      <c r="AW431" s="72">
        <f>L430</f>
        <v>31.48</v>
      </c>
      <c r="AZ431">
        <f>Source!X121</f>
        <v>0</v>
      </c>
      <c r="BA431">
        <f>Source!Y121</f>
        <v>0</v>
      </c>
      <c r="CD431">
        <v>1</v>
      </c>
    </row>
    <row r="432" spans="1:83" ht="39.75" x14ac:dyDescent="0.2">
      <c r="A432" s="77" t="s">
        <v>252</v>
      </c>
      <c r="B432" s="67" t="str">
        <f>Source!F122</f>
        <v>Цена поставщика</v>
      </c>
      <c r="C432" s="67" t="s">
        <v>732</v>
      </c>
      <c r="D432" s="68" t="str">
        <f>Source!H122</f>
        <v>ШТ</v>
      </c>
      <c r="E432" s="69">
        <f>Source!K122</f>
        <v>5</v>
      </c>
      <c r="F432" s="69"/>
      <c r="G432" s="69">
        <f>Source!I122</f>
        <v>5</v>
      </c>
      <c r="H432" s="70">
        <f>Source!AL122</f>
        <v>78.5</v>
      </c>
      <c r="I432" s="71"/>
      <c r="J432" s="70"/>
      <c r="K432" s="71">
        <f>ROUND(1.02,7)</f>
        <v>1.02</v>
      </c>
      <c r="L432" s="70">
        <f>Source!P122</f>
        <v>400.35</v>
      </c>
    </row>
    <row r="433" spans="1:83" ht="15" x14ac:dyDescent="0.2">
      <c r="C433" s="75" t="s">
        <v>681</v>
      </c>
      <c r="D433" s="75"/>
      <c r="E433" s="75"/>
      <c r="F433" s="75"/>
      <c r="G433" s="75"/>
      <c r="H433" s="75"/>
      <c r="I433" s="76">
        <f>K433/E432</f>
        <v>80.070000000000007</v>
      </c>
      <c r="J433" s="76"/>
      <c r="K433" s="76">
        <f>L432</f>
        <v>400.35</v>
      </c>
      <c r="L433" s="76"/>
      <c r="AD433">
        <f>ROUND((Source!AT122/100)*((ROUND(ROUND(Source!AO122,2)*Source!I122, 2)+ROUND(ROUND(Source!AN122,2)*Source!I122, 2))), 2)</f>
        <v>0</v>
      </c>
      <c r="AE433">
        <f>ROUND((Source!AU122/100)*((ROUND(ROUND(Source!AO122,2)*Source!I122, 2)+ROUND(ROUND(Source!AN122,2)*Source!I122, 2))), 2)</f>
        <v>0</v>
      </c>
      <c r="AN433" s="72">
        <f>L432</f>
        <v>400.35</v>
      </c>
      <c r="AO433">
        <f>0</f>
        <v>0</v>
      </c>
      <c r="AQ433" t="s">
        <v>682</v>
      </c>
      <c r="AR433">
        <f>0</f>
        <v>0</v>
      </c>
      <c r="AT433">
        <f>0</f>
        <v>0</v>
      </c>
      <c r="AV433" t="s">
        <v>682</v>
      </c>
      <c r="AW433" s="72">
        <f>L432</f>
        <v>400.35</v>
      </c>
      <c r="AZ433">
        <f>Source!X122</f>
        <v>0</v>
      </c>
      <c r="BA433">
        <f>Source!Y122</f>
        <v>0</v>
      </c>
      <c r="CD433">
        <v>1</v>
      </c>
    </row>
    <row r="434" spans="1:83" ht="39.75" x14ac:dyDescent="0.2">
      <c r="A434" s="77" t="s">
        <v>253</v>
      </c>
      <c r="B434" s="67" t="str">
        <f>Source!F123</f>
        <v>Цена поставщика</v>
      </c>
      <c r="C434" s="67" t="s">
        <v>741</v>
      </c>
      <c r="D434" s="68" t="str">
        <f>Source!H123</f>
        <v>м</v>
      </c>
      <c r="E434" s="69">
        <f>Source!K123</f>
        <v>5</v>
      </c>
      <c r="F434" s="69"/>
      <c r="G434" s="69">
        <f>Source!I123</f>
        <v>5</v>
      </c>
      <c r="H434" s="70">
        <f>Source!AL123</f>
        <v>279.39999999999998</v>
      </c>
      <c r="I434" s="71"/>
      <c r="J434" s="70"/>
      <c r="K434" s="71">
        <f>ROUND(1.02,7)</f>
        <v>1.02</v>
      </c>
      <c r="L434" s="70">
        <f>Source!P123</f>
        <v>1424.94</v>
      </c>
    </row>
    <row r="435" spans="1:83" ht="15" x14ac:dyDescent="0.2">
      <c r="C435" s="75" t="s">
        <v>681</v>
      </c>
      <c r="D435" s="75"/>
      <c r="E435" s="75"/>
      <c r="F435" s="75"/>
      <c r="G435" s="75"/>
      <c r="H435" s="75"/>
      <c r="I435" s="76">
        <f>K435/E434</f>
        <v>284.988</v>
      </c>
      <c r="J435" s="76"/>
      <c r="K435" s="76">
        <f>L434</f>
        <v>1424.94</v>
      </c>
      <c r="L435" s="76"/>
      <c r="AD435">
        <f>ROUND((Source!AT123/100)*((ROUND(ROUND(Source!AO123,2)*Source!I123, 2)+ROUND(ROUND(Source!AN123,2)*Source!I123, 2))), 2)</f>
        <v>0</v>
      </c>
      <c r="AE435">
        <f>ROUND((Source!AU123/100)*((ROUND(ROUND(Source!AO123,2)*Source!I123, 2)+ROUND(ROUND(Source!AN123,2)*Source!I123, 2))), 2)</f>
        <v>0</v>
      </c>
      <c r="AN435" s="72">
        <f>L434</f>
        <v>1424.94</v>
      </c>
      <c r="AO435">
        <f>0</f>
        <v>0</v>
      </c>
      <c r="AQ435" t="s">
        <v>682</v>
      </c>
      <c r="AR435">
        <f>0</f>
        <v>0</v>
      </c>
      <c r="AT435">
        <f>0</f>
        <v>0</v>
      </c>
      <c r="AV435" t="s">
        <v>682</v>
      </c>
      <c r="AW435" s="72">
        <f>L434</f>
        <v>1424.94</v>
      </c>
      <c r="AZ435">
        <f>Source!X123</f>
        <v>0</v>
      </c>
      <c r="BA435">
        <f>Source!Y123</f>
        <v>0</v>
      </c>
      <c r="CD435">
        <v>1</v>
      </c>
    </row>
    <row r="436" spans="1:83" ht="39.75" x14ac:dyDescent="0.2">
      <c r="A436" s="77" t="s">
        <v>254</v>
      </c>
      <c r="B436" s="67" t="str">
        <f>Source!F124</f>
        <v>Цена поставщика</v>
      </c>
      <c r="C436" s="67" t="s">
        <v>742</v>
      </c>
      <c r="D436" s="68" t="str">
        <f>Source!H124</f>
        <v>ШТ</v>
      </c>
      <c r="E436" s="69">
        <f>Source!K124</f>
        <v>2</v>
      </c>
      <c r="F436" s="69"/>
      <c r="G436" s="69">
        <f>Source!I124</f>
        <v>2</v>
      </c>
      <c r="H436" s="70">
        <f>Source!AL124</f>
        <v>3424.1</v>
      </c>
      <c r="I436" s="71"/>
      <c r="J436" s="70"/>
      <c r="K436" s="71">
        <f>ROUND(1.02,7)</f>
        <v>1.02</v>
      </c>
      <c r="L436" s="70">
        <f>Source!P124</f>
        <v>6985.16</v>
      </c>
    </row>
    <row r="437" spans="1:83" ht="15" x14ac:dyDescent="0.2">
      <c r="C437" s="75" t="s">
        <v>681</v>
      </c>
      <c r="D437" s="75"/>
      <c r="E437" s="75"/>
      <c r="F437" s="75"/>
      <c r="G437" s="75"/>
      <c r="H437" s="75"/>
      <c r="I437" s="76">
        <f>K437/E436</f>
        <v>3492.58</v>
      </c>
      <c r="J437" s="76"/>
      <c r="K437" s="76">
        <f>L436</f>
        <v>6985.16</v>
      </c>
      <c r="L437" s="76"/>
      <c r="AD437">
        <f>ROUND((Source!AT124/100)*((ROUND(ROUND(Source!AO124,2)*Source!I124, 2)+ROUND(ROUND(Source!AN124,2)*Source!I124, 2))), 2)</f>
        <v>0</v>
      </c>
      <c r="AE437">
        <f>ROUND((Source!AU124/100)*((ROUND(ROUND(Source!AO124,2)*Source!I124, 2)+ROUND(ROUND(Source!AN124,2)*Source!I124, 2))), 2)</f>
        <v>0</v>
      </c>
      <c r="AN437" s="72">
        <f>L436</f>
        <v>6985.16</v>
      </c>
      <c r="AO437">
        <f>0</f>
        <v>0</v>
      </c>
      <c r="AQ437" t="s">
        <v>682</v>
      </c>
      <c r="AR437">
        <f>0</f>
        <v>0</v>
      </c>
      <c r="AT437">
        <f>0</f>
        <v>0</v>
      </c>
      <c r="AV437" t="s">
        <v>682</v>
      </c>
      <c r="AW437" s="72">
        <f>L436</f>
        <v>6985.16</v>
      </c>
      <c r="AZ437">
        <f>Source!X124</f>
        <v>0</v>
      </c>
      <c r="BA437">
        <f>Source!Y124</f>
        <v>0</v>
      </c>
      <c r="CD437">
        <v>1</v>
      </c>
    </row>
    <row r="438" spans="1:83" ht="39.75" x14ac:dyDescent="0.2">
      <c r="A438" s="77" t="s">
        <v>255</v>
      </c>
      <c r="B438" s="67" t="str">
        <f>Source!F125</f>
        <v>Цена поставщика</v>
      </c>
      <c r="C438" s="67" t="s">
        <v>743</v>
      </c>
      <c r="D438" s="68" t="str">
        <f>Source!H125</f>
        <v>ШТ</v>
      </c>
      <c r="E438" s="69">
        <f>Source!K125</f>
        <v>2</v>
      </c>
      <c r="F438" s="69"/>
      <c r="G438" s="69">
        <f>Source!I125</f>
        <v>2</v>
      </c>
      <c r="H438" s="70">
        <f>Source!AL125</f>
        <v>2654.5</v>
      </c>
      <c r="I438" s="71"/>
      <c r="J438" s="70"/>
      <c r="K438" s="71">
        <f>ROUND(1.02,7)</f>
        <v>1.02</v>
      </c>
      <c r="L438" s="70">
        <f>Source!P125</f>
        <v>5415.18</v>
      </c>
    </row>
    <row r="439" spans="1:83" ht="15" x14ac:dyDescent="0.2">
      <c r="C439" s="75" t="s">
        <v>681</v>
      </c>
      <c r="D439" s="75"/>
      <c r="E439" s="75"/>
      <c r="F439" s="75"/>
      <c r="G439" s="75"/>
      <c r="H439" s="75"/>
      <c r="I439" s="76">
        <f>K439/E438</f>
        <v>2707.59</v>
      </c>
      <c r="J439" s="76"/>
      <c r="K439" s="76">
        <f>L438</f>
        <v>5415.18</v>
      </c>
      <c r="L439" s="76"/>
      <c r="AD439">
        <f>ROUND((Source!AT125/100)*((ROUND(ROUND(Source!AO125,2)*Source!I125, 2)+ROUND(ROUND(Source!AN125,2)*Source!I125, 2))), 2)</f>
        <v>0</v>
      </c>
      <c r="AE439">
        <f>ROUND((Source!AU125/100)*((ROUND(ROUND(Source!AO125,2)*Source!I125, 2)+ROUND(ROUND(Source!AN125,2)*Source!I125, 2))), 2)</f>
        <v>0</v>
      </c>
      <c r="AN439" s="72">
        <f>L438</f>
        <v>5415.18</v>
      </c>
      <c r="AO439">
        <f>0</f>
        <v>0</v>
      </c>
      <c r="AQ439" t="s">
        <v>682</v>
      </c>
      <c r="AR439">
        <f>0</f>
        <v>0</v>
      </c>
      <c r="AT439">
        <f>0</f>
        <v>0</v>
      </c>
      <c r="AV439" t="s">
        <v>682</v>
      </c>
      <c r="AW439" s="72">
        <f>L438</f>
        <v>5415.18</v>
      </c>
      <c r="AZ439">
        <f>Source!X125</f>
        <v>0</v>
      </c>
      <c r="BA439">
        <f>Source!Y125</f>
        <v>0</v>
      </c>
      <c r="CD439">
        <v>1</v>
      </c>
    </row>
    <row r="440" spans="1:83" ht="39.75" x14ac:dyDescent="0.2">
      <c r="A440" s="77" t="s">
        <v>256</v>
      </c>
      <c r="B440" s="67" t="str">
        <f>Source!F126</f>
        <v>Цена поставщика</v>
      </c>
      <c r="C440" s="67" t="s">
        <v>735</v>
      </c>
      <c r="D440" s="68" t="str">
        <f>Source!H126</f>
        <v>ШТ</v>
      </c>
      <c r="E440" s="69">
        <f>Source!K126</f>
        <v>4</v>
      </c>
      <c r="F440" s="69"/>
      <c r="G440" s="69">
        <f>Source!I126</f>
        <v>4</v>
      </c>
      <c r="H440" s="70">
        <f>Source!AL126</f>
        <v>35</v>
      </c>
      <c r="I440" s="71"/>
      <c r="J440" s="70"/>
      <c r="K440" s="71">
        <f>ROUND(1.02,7)</f>
        <v>1.02</v>
      </c>
      <c r="L440" s="70">
        <f>Source!P126</f>
        <v>142.80000000000001</v>
      </c>
    </row>
    <row r="441" spans="1:83" ht="15" x14ac:dyDescent="0.2">
      <c r="C441" s="75" t="s">
        <v>681</v>
      </c>
      <c r="D441" s="75"/>
      <c r="E441" s="75"/>
      <c r="F441" s="75"/>
      <c r="G441" s="75"/>
      <c r="H441" s="75"/>
      <c r="I441" s="76">
        <f>K441/E440</f>
        <v>35.700000000000003</v>
      </c>
      <c r="J441" s="76"/>
      <c r="K441" s="76">
        <f>L440</f>
        <v>142.80000000000001</v>
      </c>
      <c r="L441" s="76"/>
      <c r="AD441">
        <f>ROUND((Source!AT126/100)*((ROUND(ROUND(Source!AO126,2)*Source!I126, 2)+ROUND(ROUND(Source!AN126,2)*Source!I126, 2))), 2)</f>
        <v>0</v>
      </c>
      <c r="AE441">
        <f>ROUND((Source!AU126/100)*((ROUND(ROUND(Source!AO126,2)*Source!I126, 2)+ROUND(ROUND(Source!AN126,2)*Source!I126, 2))), 2)</f>
        <v>0</v>
      </c>
      <c r="AN441" s="72">
        <f>L440</f>
        <v>142.80000000000001</v>
      </c>
      <c r="AO441">
        <f>0</f>
        <v>0</v>
      </c>
      <c r="AQ441" t="s">
        <v>682</v>
      </c>
      <c r="AR441">
        <f>0</f>
        <v>0</v>
      </c>
      <c r="AT441">
        <f>0</f>
        <v>0</v>
      </c>
      <c r="AV441" t="s">
        <v>682</v>
      </c>
      <c r="AW441" s="72">
        <f>L440</f>
        <v>142.80000000000001</v>
      </c>
      <c r="AZ441">
        <f>Source!X126</f>
        <v>0</v>
      </c>
      <c r="BA441">
        <f>Source!Y126</f>
        <v>0</v>
      </c>
      <c r="CD441">
        <v>1</v>
      </c>
    </row>
    <row r="442" spans="1:83" ht="79.5" x14ac:dyDescent="0.2">
      <c r="A442" s="57" t="s">
        <v>257</v>
      </c>
      <c r="B442" s="59" t="s">
        <v>752</v>
      </c>
      <c r="C442" s="59" t="s">
        <v>753</v>
      </c>
      <c r="D442" s="60" t="str">
        <f>Source!H127</f>
        <v>ШТ</v>
      </c>
      <c r="E442" s="61">
        <f>Source!K127</f>
        <v>2</v>
      </c>
      <c r="F442" s="61"/>
      <c r="G442" s="61">
        <f>Source!I127</f>
        <v>2</v>
      </c>
      <c r="H442" s="63"/>
      <c r="I442" s="62"/>
      <c r="J442" s="63"/>
      <c r="K442" s="62"/>
      <c r="L442" s="63"/>
    </row>
    <row r="443" spans="1:83" ht="191.25" x14ac:dyDescent="0.2">
      <c r="B443" s="64" t="str">
        <f>Source!EO127</f>
        <v>Поправка: 421/пр_2020_прил.10_т.5_п.4_гр.4  Поправка: Сб.№м 8, п.1.8. 3.1</v>
      </c>
      <c r="C443" s="64" t="str">
        <f>Source!CN127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444" spans="1:83" ht="15" x14ac:dyDescent="0.2">
      <c r="A444" s="58"/>
      <c r="B444" s="61">
        <v>1</v>
      </c>
      <c r="C444" s="58" t="s">
        <v>673</v>
      </c>
      <c r="D444" s="60" t="s">
        <v>482</v>
      </c>
      <c r="E444" s="65"/>
      <c r="F444" s="61"/>
      <c r="G444" s="65">
        <f>Source!U127</f>
        <v>1.008</v>
      </c>
      <c r="H444" s="61"/>
      <c r="I444" s="61"/>
      <c r="J444" s="61"/>
      <c r="K444" s="61"/>
      <c r="L444" s="66">
        <f>SUM(L445:L445)-SUMIF(CE445:CE445, 1, L445:L445)</f>
        <v>481.8</v>
      </c>
    </row>
    <row r="445" spans="1:83" ht="28.5" x14ac:dyDescent="0.2">
      <c r="A445" s="59"/>
      <c r="B445" s="59" t="s">
        <v>536</v>
      </c>
      <c r="C445" s="59" t="s">
        <v>537</v>
      </c>
      <c r="D445" s="60" t="s">
        <v>482</v>
      </c>
      <c r="E445" s="61">
        <v>0.4</v>
      </c>
      <c r="F445" s="61">
        <f>ROUND((1.2)*1.05,7)</f>
        <v>1.26</v>
      </c>
      <c r="G445" s="61">
        <f>SmtRes!CX82</f>
        <v>1.008</v>
      </c>
      <c r="H445" s="63"/>
      <c r="I445" s="62"/>
      <c r="J445" s="63">
        <f>SmtRes!CZ82</f>
        <v>477.98</v>
      </c>
      <c r="K445" s="62"/>
      <c r="L445" s="63">
        <f>SmtRes!DI82</f>
        <v>481.8</v>
      </c>
    </row>
    <row r="446" spans="1:83" ht="15" x14ac:dyDescent="0.2">
      <c r="A446" s="58"/>
      <c r="B446" s="61">
        <v>2</v>
      </c>
      <c r="C446" s="58" t="s">
        <v>674</v>
      </c>
      <c r="D446" s="60"/>
      <c r="E446" s="65"/>
      <c r="F446" s="61"/>
      <c r="G446" s="65"/>
      <c r="H446" s="61"/>
      <c r="I446" s="61"/>
      <c r="J446" s="61"/>
      <c r="K446" s="61"/>
      <c r="L446" s="66">
        <f>SUM(L447:L451)-SUMIF(CE447:CE451, 1, L447:L451)</f>
        <v>19.36</v>
      </c>
    </row>
    <row r="447" spans="1:83" ht="15" x14ac:dyDescent="0.2">
      <c r="A447" s="58"/>
      <c r="B447" s="61"/>
      <c r="C447" s="58" t="s">
        <v>676</v>
      </c>
      <c r="D447" s="60" t="s">
        <v>482</v>
      </c>
      <c r="E447" s="65"/>
      <c r="F447" s="61"/>
      <c r="G447" s="65">
        <f>Source!V127</f>
        <v>1.9199999999999998E-2</v>
      </c>
      <c r="H447" s="61"/>
      <c r="I447" s="61"/>
      <c r="J447" s="61"/>
      <c r="K447" s="61"/>
      <c r="L447" s="66">
        <f>SUMIF(CE448:CE451, 1, L448:L451)</f>
        <v>10.75</v>
      </c>
      <c r="CE447">
        <v>1</v>
      </c>
    </row>
    <row r="448" spans="1:83" ht="28.5" x14ac:dyDescent="0.2">
      <c r="A448" s="59"/>
      <c r="B448" s="59" t="s">
        <v>509</v>
      </c>
      <c r="C448" s="59" t="s">
        <v>511</v>
      </c>
      <c r="D448" s="60" t="s">
        <v>374</v>
      </c>
      <c r="E448" s="61">
        <v>4.0000000000000001E-3</v>
      </c>
      <c r="F448" s="61">
        <f>ROUND(1.2,7)</f>
        <v>1.2</v>
      </c>
      <c r="G448" s="61">
        <f>SmtRes!CX84</f>
        <v>9.5999999999999992E-3</v>
      </c>
      <c r="H448" s="63"/>
      <c r="I448" s="62"/>
      <c r="J448" s="63">
        <f>SmtRes!CZ84</f>
        <v>1472.33</v>
      </c>
      <c r="K448" s="62"/>
      <c r="L448" s="63">
        <f>SmtRes!DG84</f>
        <v>14.13</v>
      </c>
    </row>
    <row r="449" spans="1:83" ht="28.5" x14ac:dyDescent="0.2">
      <c r="A449" s="59"/>
      <c r="B449" s="59" t="s">
        <v>512</v>
      </c>
      <c r="C449" s="59" t="s">
        <v>698</v>
      </c>
      <c r="D449" s="60" t="s">
        <v>482</v>
      </c>
      <c r="E449" s="61">
        <f>SmtRes!DO84*SmtRes!AT84</f>
        <v>4.0000000000000001E-3</v>
      </c>
      <c r="F449" s="61">
        <f>ROUND(1.2,7)</f>
        <v>1.2</v>
      </c>
      <c r="G449" s="61">
        <f>SmtRes!DO84*SmtRes!CX84</f>
        <v>9.5999999999999992E-3</v>
      </c>
      <c r="H449" s="63"/>
      <c r="I449" s="62"/>
      <c r="J449" s="63">
        <f>ROUND(SmtRes!AG84/SmtRes!DO84, 2)</f>
        <v>642.05999999999995</v>
      </c>
      <c r="K449" s="62"/>
      <c r="L449" s="63">
        <f>SmtRes!DH84</f>
        <v>6.16</v>
      </c>
      <c r="CE449">
        <v>1</v>
      </c>
    </row>
    <row r="450" spans="1:83" ht="28.5" x14ac:dyDescent="0.2">
      <c r="A450" s="59"/>
      <c r="B450" s="59" t="s">
        <v>490</v>
      </c>
      <c r="C450" s="59" t="s">
        <v>492</v>
      </c>
      <c r="D450" s="60" t="s">
        <v>374</v>
      </c>
      <c r="E450" s="61">
        <v>4.0000000000000001E-3</v>
      </c>
      <c r="F450" s="61">
        <f>ROUND(1.2,7)</f>
        <v>1.2</v>
      </c>
      <c r="G450" s="61">
        <f>SmtRes!CX85</f>
        <v>9.5999999999999992E-3</v>
      </c>
      <c r="H450" s="63"/>
      <c r="I450" s="62"/>
      <c r="J450" s="63">
        <f>SmtRes!CZ85</f>
        <v>544.70000000000005</v>
      </c>
      <c r="K450" s="62"/>
      <c r="L450" s="63">
        <f>SmtRes!DG85</f>
        <v>5.23</v>
      </c>
    </row>
    <row r="451" spans="1:83" ht="28.5" x14ac:dyDescent="0.2">
      <c r="A451" s="59"/>
      <c r="B451" s="59" t="s">
        <v>489</v>
      </c>
      <c r="C451" s="59" t="s">
        <v>675</v>
      </c>
      <c r="D451" s="60" t="s">
        <v>482</v>
      </c>
      <c r="E451" s="61">
        <f>SmtRes!DO85*SmtRes!AT85</f>
        <v>4.0000000000000001E-3</v>
      </c>
      <c r="F451" s="61">
        <f>ROUND(1.2,7)</f>
        <v>1.2</v>
      </c>
      <c r="G451" s="61">
        <f>SmtRes!DO85*SmtRes!CX85</f>
        <v>9.5999999999999992E-3</v>
      </c>
      <c r="H451" s="63"/>
      <c r="I451" s="62"/>
      <c r="J451" s="63">
        <f>ROUND(SmtRes!AG85/SmtRes!DO85, 2)</f>
        <v>477.98</v>
      </c>
      <c r="K451" s="62"/>
      <c r="L451" s="63">
        <f>SmtRes!DH85</f>
        <v>4.59</v>
      </c>
      <c r="CE451">
        <v>1</v>
      </c>
    </row>
    <row r="452" spans="1:83" ht="15" x14ac:dyDescent="0.2">
      <c r="A452" s="58"/>
      <c r="B452" s="61">
        <v>4</v>
      </c>
      <c r="C452" s="58" t="s">
        <v>730</v>
      </c>
      <c r="D452" s="60"/>
      <c r="E452" s="65"/>
      <c r="F452" s="61"/>
      <c r="G452" s="65"/>
      <c r="H452" s="61"/>
      <c r="I452" s="61"/>
      <c r="J452" s="61"/>
      <c r="K452" s="61"/>
      <c r="L452" s="66">
        <f>SUM(L453:L453)-SUMIF(CE453:CE453, 1, L453:L453)</f>
        <v>31.35</v>
      </c>
    </row>
    <row r="453" spans="1:83" ht="28.5" x14ac:dyDescent="0.2">
      <c r="A453" s="59"/>
      <c r="B453" s="59" t="s">
        <v>538</v>
      </c>
      <c r="C453" s="67" t="s">
        <v>540</v>
      </c>
      <c r="D453" s="68" t="s">
        <v>518</v>
      </c>
      <c r="E453" s="69">
        <v>0.08</v>
      </c>
      <c r="F453" s="69"/>
      <c r="G453" s="69">
        <f>SmtRes!CX86</f>
        <v>0.16</v>
      </c>
      <c r="H453" s="70">
        <f>SmtRes!CZ86</f>
        <v>174.93</v>
      </c>
      <c r="I453" s="71">
        <f>SmtRes!AI86</f>
        <v>1.1200000000000001</v>
      </c>
      <c r="J453" s="70">
        <f>ROUND(H453*I453, 2)</f>
        <v>195.92</v>
      </c>
      <c r="K453" s="71"/>
      <c r="L453" s="70">
        <f>SmtRes!DF86</f>
        <v>31.35</v>
      </c>
    </row>
    <row r="454" spans="1:83" ht="15" x14ac:dyDescent="0.2">
      <c r="A454" s="59"/>
      <c r="B454" s="59"/>
      <c r="C454" s="73" t="s">
        <v>677</v>
      </c>
      <c r="D454" s="60"/>
      <c r="E454" s="61"/>
      <c r="F454" s="61"/>
      <c r="G454" s="61"/>
      <c r="H454" s="63"/>
      <c r="I454" s="62"/>
      <c r="J454" s="63"/>
      <c r="K454" s="62"/>
      <c r="L454" s="63">
        <f>L444+L446+L447+L452</f>
        <v>543.26</v>
      </c>
    </row>
    <row r="455" spans="1:83" ht="14.25" x14ac:dyDescent="0.2">
      <c r="A455" s="59"/>
      <c r="B455" s="59"/>
      <c r="C455" s="59" t="s">
        <v>678</v>
      </c>
      <c r="D455" s="60"/>
      <c r="E455" s="61"/>
      <c r="F455" s="61"/>
      <c r="G455" s="61"/>
      <c r="H455" s="63"/>
      <c r="I455" s="62"/>
      <c r="J455" s="63"/>
      <c r="K455" s="62"/>
      <c r="L455" s="63">
        <f>SUM(AR442:AR458)+SUM(AS442:AS458)+SUM(AT442:AT458)+SUM(AU442:AU458)+SUM(AV442:AV458)</f>
        <v>492.55</v>
      </c>
    </row>
    <row r="456" spans="1:83" ht="28.5" x14ac:dyDescent="0.2">
      <c r="A456" s="59"/>
      <c r="B456" s="59" t="s">
        <v>248</v>
      </c>
      <c r="C456" s="59" t="s">
        <v>750</v>
      </c>
      <c r="D456" s="60" t="s">
        <v>623</v>
      </c>
      <c r="E456" s="61">
        <f>Source!BZ127</f>
        <v>97</v>
      </c>
      <c r="F456" s="61"/>
      <c r="G456" s="61">
        <f>Source!AT127</f>
        <v>97</v>
      </c>
      <c r="H456" s="63"/>
      <c r="I456" s="62"/>
      <c r="J456" s="63"/>
      <c r="K456" s="62"/>
      <c r="L456" s="63">
        <f>SUM(AZ442:AZ458)</f>
        <v>477.77</v>
      </c>
    </row>
    <row r="457" spans="1:83" ht="28.5" x14ac:dyDescent="0.2">
      <c r="A457" s="67"/>
      <c r="B457" s="67" t="s">
        <v>249</v>
      </c>
      <c r="C457" s="67" t="s">
        <v>751</v>
      </c>
      <c r="D457" s="68" t="s">
        <v>623</v>
      </c>
      <c r="E457" s="69">
        <f>Source!CA127</f>
        <v>51</v>
      </c>
      <c r="F457" s="69"/>
      <c r="G457" s="69">
        <f>Source!AU127</f>
        <v>51</v>
      </c>
      <c r="H457" s="70"/>
      <c r="I457" s="71"/>
      <c r="J457" s="70"/>
      <c r="K457" s="71"/>
      <c r="L457" s="70">
        <f>SUM(BA442:BA458)</f>
        <v>251.2</v>
      </c>
    </row>
    <row r="458" spans="1:83" ht="15" x14ac:dyDescent="0.2">
      <c r="C458" s="75" t="s">
        <v>681</v>
      </c>
      <c r="D458" s="75"/>
      <c r="E458" s="75"/>
      <c r="F458" s="75"/>
      <c r="G458" s="75"/>
      <c r="H458" s="75"/>
      <c r="I458" s="76">
        <f>K458/E442</f>
        <v>636.11500000000001</v>
      </c>
      <c r="J458" s="76"/>
      <c r="K458" s="76">
        <f>L444+L446+L452+L456+L457+L447</f>
        <v>1272.23</v>
      </c>
      <c r="L458" s="76"/>
      <c r="AD458">
        <f>ROUND((Source!AT127/100)*((ROUND(SUMIF(SmtRes!AQ82:'SmtRes'!AQ86,"=1",SmtRes!AD82:'SmtRes'!AD86)*Source!I127, 2)+ROUND(SUMIF(SmtRes!AQ82:'SmtRes'!AQ86,"=1",SmtRes!AC82:'SmtRes'!AC86)*Source!I127, 2))), 2)</f>
        <v>3100.16</v>
      </c>
      <c r="AE458">
        <f>ROUND((Source!AU127/100)*((ROUND(SUMIF(SmtRes!AQ82:'SmtRes'!AQ86,"=1",SmtRes!AD82:'SmtRes'!AD86)*Source!I127, 2)+ROUND(SUMIF(SmtRes!AQ82:'SmtRes'!AQ86,"=1",SmtRes!AC82:'SmtRes'!AC86)*Source!I127, 2))), 2)</f>
        <v>1629.98</v>
      </c>
      <c r="AN458" s="72">
        <f>L444+L446+L452+L456+L457+L447</f>
        <v>1272.23</v>
      </c>
      <c r="AO458" s="72">
        <f>L446</f>
        <v>19.36</v>
      </c>
      <c r="AQ458" t="s">
        <v>682</v>
      </c>
      <c r="AR458" s="72">
        <f>L444</f>
        <v>481.8</v>
      </c>
      <c r="AT458" s="72">
        <f>L447</f>
        <v>10.75</v>
      </c>
      <c r="AV458" t="s">
        <v>682</v>
      </c>
      <c r="AW458" s="72">
        <f>L452</f>
        <v>31.35</v>
      </c>
      <c r="AZ458">
        <f>Source!X127</f>
        <v>477.77</v>
      </c>
      <c r="BA458">
        <f>Source!Y127</f>
        <v>251.2</v>
      </c>
      <c r="CD458">
        <v>2</v>
      </c>
    </row>
    <row r="459" spans="1:83" ht="39.75" x14ac:dyDescent="0.2">
      <c r="A459" s="77" t="s">
        <v>263</v>
      </c>
      <c r="B459" s="67" t="str">
        <f>Source!F128</f>
        <v>Цена поставщика</v>
      </c>
      <c r="C459" s="67" t="s">
        <v>736</v>
      </c>
      <c r="D459" s="68" t="str">
        <f>Source!H128</f>
        <v>ШТ</v>
      </c>
      <c r="E459" s="69">
        <f>Source!K128</f>
        <v>2</v>
      </c>
      <c r="F459" s="69"/>
      <c r="G459" s="69">
        <f>Source!I128</f>
        <v>2</v>
      </c>
      <c r="H459" s="70">
        <f>Source!AL128</f>
        <v>2087.4</v>
      </c>
      <c r="I459" s="71"/>
      <c r="J459" s="70"/>
      <c r="K459" s="71">
        <f>ROUND(1.02,7)</f>
        <v>1.02</v>
      </c>
      <c r="L459" s="70">
        <f>Source!P128</f>
        <v>4258.3</v>
      </c>
    </row>
    <row r="460" spans="1:83" ht="15" x14ac:dyDescent="0.2">
      <c r="C460" s="75" t="s">
        <v>681</v>
      </c>
      <c r="D460" s="75"/>
      <c r="E460" s="75"/>
      <c r="F460" s="75"/>
      <c r="G460" s="75"/>
      <c r="H460" s="75"/>
      <c r="I460" s="76">
        <f>K460/E459</f>
        <v>2129.15</v>
      </c>
      <c r="J460" s="76"/>
      <c r="K460" s="76">
        <f>L459</f>
        <v>4258.3</v>
      </c>
      <c r="L460" s="76"/>
      <c r="AD460">
        <f>ROUND((Source!AT128/100)*((ROUND(ROUND(Source!AO128,2)*Source!I128, 2)+ROUND(ROUND(Source!AN128,2)*Source!I128, 2))), 2)</f>
        <v>0</v>
      </c>
      <c r="AE460">
        <f>ROUND((Source!AU128/100)*((ROUND(ROUND(Source!AO128,2)*Source!I128, 2)+ROUND(ROUND(Source!AN128,2)*Source!I128, 2))), 2)</f>
        <v>0</v>
      </c>
      <c r="AN460" s="72">
        <f>L459</f>
        <v>4258.3</v>
      </c>
      <c r="AO460">
        <f>0</f>
        <v>0</v>
      </c>
      <c r="AQ460" t="s">
        <v>682</v>
      </c>
      <c r="AR460">
        <f>0</f>
        <v>0</v>
      </c>
      <c r="AT460">
        <f>0</f>
        <v>0</v>
      </c>
      <c r="AV460" t="s">
        <v>682</v>
      </c>
      <c r="AW460" s="72">
        <f>L459</f>
        <v>4258.3</v>
      </c>
      <c r="AZ460">
        <f>Source!X128</f>
        <v>0</v>
      </c>
      <c r="BA460">
        <f>Source!Y128</f>
        <v>0</v>
      </c>
      <c r="CD460">
        <v>1</v>
      </c>
    </row>
    <row r="461" spans="1:83" ht="39.75" x14ac:dyDescent="0.2">
      <c r="A461" s="77" t="s">
        <v>264</v>
      </c>
      <c r="B461" s="67" t="str">
        <f>Source!F130</f>
        <v>Цена поставщика</v>
      </c>
      <c r="C461" s="67" t="s">
        <v>737</v>
      </c>
      <c r="D461" s="68" t="str">
        <f>Source!H130</f>
        <v>ШТ</v>
      </c>
      <c r="E461" s="69">
        <f>Source!K130</f>
        <v>2</v>
      </c>
      <c r="F461" s="69"/>
      <c r="G461" s="69">
        <f>Source!I130</f>
        <v>2</v>
      </c>
      <c r="H461" s="70">
        <f>Source!AL130</f>
        <v>11.5</v>
      </c>
      <c r="I461" s="71"/>
      <c r="J461" s="70"/>
      <c r="K461" s="71">
        <f>ROUND(1.02,7)</f>
        <v>1.02</v>
      </c>
      <c r="L461" s="70">
        <f>Source!P130</f>
        <v>23.46</v>
      </c>
    </row>
    <row r="462" spans="1:83" ht="15" x14ac:dyDescent="0.2">
      <c r="C462" s="75" t="s">
        <v>681</v>
      </c>
      <c r="D462" s="75"/>
      <c r="E462" s="75"/>
      <c r="F462" s="75"/>
      <c r="G462" s="75"/>
      <c r="H462" s="75"/>
      <c r="I462" s="76">
        <f>K462/E461</f>
        <v>11.73</v>
      </c>
      <c r="J462" s="76"/>
      <c r="K462" s="76">
        <f>L461</f>
        <v>23.46</v>
      </c>
      <c r="L462" s="76"/>
      <c r="AD462">
        <f>ROUND((Source!AT130/100)*((ROUND(ROUND(Source!AO130,2)*Source!I130, 2)+ROUND(ROUND(Source!AN130,2)*Source!I130, 2))), 2)</f>
        <v>0</v>
      </c>
      <c r="AE462">
        <f>ROUND((Source!AU130/100)*((ROUND(ROUND(Source!AO130,2)*Source!I130, 2)+ROUND(ROUND(Source!AN130,2)*Source!I130, 2))), 2)</f>
        <v>0</v>
      </c>
      <c r="AN462" s="72">
        <f>L461</f>
        <v>23.46</v>
      </c>
      <c r="AO462">
        <f>0</f>
        <v>0</v>
      </c>
      <c r="AQ462" t="s">
        <v>682</v>
      </c>
      <c r="AR462">
        <f>0</f>
        <v>0</v>
      </c>
      <c r="AT462">
        <f>0</f>
        <v>0</v>
      </c>
      <c r="AV462" t="s">
        <v>682</v>
      </c>
      <c r="AW462" s="72">
        <f>L461</f>
        <v>23.46</v>
      </c>
      <c r="AZ462">
        <f>Source!X130</f>
        <v>0</v>
      </c>
      <c r="BA462">
        <f>Source!Y130</f>
        <v>0</v>
      </c>
      <c r="CD462">
        <v>1</v>
      </c>
    </row>
    <row r="463" spans="1:83" ht="71.25" x14ac:dyDescent="0.2">
      <c r="A463" s="77" t="s">
        <v>265</v>
      </c>
      <c r="B463" s="67" t="str">
        <f>Source!F131</f>
        <v>20.1.02.23-1031</v>
      </c>
      <c r="C463" s="67" t="str">
        <f>Source!G131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463" s="68" t="str">
        <f>Source!H131</f>
        <v>ШТ</v>
      </c>
      <c r="E463" s="69">
        <f>Source!K131</f>
        <v>4</v>
      </c>
      <c r="F463" s="69"/>
      <c r="G463" s="69">
        <f>Source!I131</f>
        <v>4</v>
      </c>
      <c r="H463" s="70">
        <f>Source!AL131</f>
        <v>127.56</v>
      </c>
      <c r="I463" s="71">
        <f>IF(Source!BC131&lt;&gt; 0, Source!BC131, 1)</f>
        <v>1.24</v>
      </c>
      <c r="J463" s="70">
        <f>ROUND(H463*I463, 2)</f>
        <v>158.16999999999999</v>
      </c>
      <c r="K463" s="71"/>
      <c r="L463" s="70">
        <f>Source!P131</f>
        <v>632.67999999999995</v>
      </c>
    </row>
    <row r="464" spans="1:83" ht="15" x14ac:dyDescent="0.2">
      <c r="C464" s="75" t="s">
        <v>681</v>
      </c>
      <c r="D464" s="75"/>
      <c r="E464" s="75"/>
      <c r="F464" s="75"/>
      <c r="G464" s="75"/>
      <c r="H464" s="75"/>
      <c r="I464" s="76">
        <f>K464/E463</f>
        <v>158.16999999999999</v>
      </c>
      <c r="J464" s="76"/>
      <c r="K464" s="76">
        <f>L463</f>
        <v>632.67999999999995</v>
      </c>
      <c r="L464" s="76"/>
      <c r="AD464">
        <f>ROUND((Source!AT131/100)*((ROUND(ROUND(Source!AO131,2)*Source!I131, 2)+ROUND(ROUND(Source!AN131,2)*Source!I131, 2))), 2)</f>
        <v>0</v>
      </c>
      <c r="AE464">
        <f>ROUND((Source!AU131/100)*((ROUND(ROUND(Source!AO131,2)*Source!I131, 2)+ROUND(ROUND(Source!AN131,2)*Source!I131, 2))), 2)</f>
        <v>0</v>
      </c>
      <c r="AN464" s="72">
        <f>L463</f>
        <v>632.67999999999995</v>
      </c>
      <c r="AO464">
        <f>0</f>
        <v>0</v>
      </c>
      <c r="AQ464" t="s">
        <v>682</v>
      </c>
      <c r="AR464">
        <f>0</f>
        <v>0</v>
      </c>
      <c r="AT464">
        <f>0</f>
        <v>0</v>
      </c>
      <c r="AV464" t="s">
        <v>682</v>
      </c>
      <c r="AW464" s="72">
        <f>L463</f>
        <v>632.67999999999995</v>
      </c>
      <c r="AZ464">
        <f>Source!X131</f>
        <v>0</v>
      </c>
      <c r="BA464">
        <f>Source!Y131</f>
        <v>0</v>
      </c>
      <c r="CD464">
        <v>2</v>
      </c>
    </row>
    <row r="466" spans="1:12" ht="15" x14ac:dyDescent="0.2">
      <c r="A466" s="80"/>
      <c r="B466" s="81"/>
      <c r="C466" s="82" t="s">
        <v>699</v>
      </c>
      <c r="D466" s="82"/>
      <c r="E466" s="82"/>
      <c r="F466" s="82"/>
      <c r="G466" s="82"/>
      <c r="H466" s="82"/>
      <c r="I466" s="66"/>
      <c r="J466" s="80"/>
      <c r="K466" s="83"/>
      <c r="L466" s="66">
        <f>L468+L469+L475+L479</f>
        <v>893613.78999999969</v>
      </c>
    </row>
    <row r="467" spans="1:12" ht="14.25" x14ac:dyDescent="0.2">
      <c r="A467" s="74"/>
      <c r="B467" s="78"/>
      <c r="C467" s="84" t="s">
        <v>700</v>
      </c>
      <c r="D467" s="79"/>
      <c r="E467" s="79"/>
      <c r="F467" s="79"/>
      <c r="G467" s="79"/>
      <c r="H467" s="79"/>
      <c r="I467" s="63"/>
      <c r="J467" s="74"/>
      <c r="K467" s="61"/>
      <c r="L467" s="63"/>
    </row>
    <row r="468" spans="1:12" ht="14.25" x14ac:dyDescent="0.2">
      <c r="A468" s="74"/>
      <c r="B468" s="78"/>
      <c r="C468" s="79" t="s">
        <v>701</v>
      </c>
      <c r="D468" s="79"/>
      <c r="E468" s="79"/>
      <c r="F468" s="79"/>
      <c r="G468" s="79"/>
      <c r="H468" s="79"/>
      <c r="I468" s="63"/>
      <c r="J468" s="74"/>
      <c r="K468" s="61"/>
      <c r="L468" s="63">
        <f>SUM(AR208:AR464)</f>
        <v>63734.380000000005</v>
      </c>
    </row>
    <row r="469" spans="1:12" ht="14.25" hidden="1" x14ac:dyDescent="0.2">
      <c r="A469" s="74"/>
      <c r="B469" s="78"/>
      <c r="C469" s="79" t="s">
        <v>702</v>
      </c>
      <c r="D469" s="79"/>
      <c r="E469" s="79"/>
      <c r="F469" s="79"/>
      <c r="G469" s="79"/>
      <c r="H469" s="79"/>
      <c r="I469" s="63"/>
      <c r="J469" s="74"/>
      <c r="K469" s="61"/>
      <c r="L469" s="63">
        <f>L471+L474+L473</f>
        <v>100258.21000000002</v>
      </c>
    </row>
    <row r="470" spans="1:12" ht="14.25" hidden="1" x14ac:dyDescent="0.2">
      <c r="A470" s="74"/>
      <c r="B470" s="78"/>
      <c r="C470" s="84" t="s">
        <v>703</v>
      </c>
      <c r="D470" s="79"/>
      <c r="E470" s="79"/>
      <c r="F470" s="79"/>
      <c r="G470" s="79"/>
      <c r="H470" s="79"/>
      <c r="I470" s="63"/>
      <c r="J470" s="74"/>
      <c r="K470" s="61"/>
      <c r="L470" s="63"/>
    </row>
    <row r="471" spans="1:12" ht="14.25" x14ac:dyDescent="0.2">
      <c r="A471" s="74"/>
      <c r="B471" s="78"/>
      <c r="C471" s="79" t="s">
        <v>702</v>
      </c>
      <c r="D471" s="79"/>
      <c r="E471" s="79"/>
      <c r="F471" s="79"/>
      <c r="G471" s="79"/>
      <c r="H471" s="79"/>
      <c r="I471" s="63"/>
      <c r="J471" s="74"/>
      <c r="K471" s="61"/>
      <c r="L471" s="63">
        <f>SUM(AO208:AO464)</f>
        <v>73604.870000000024</v>
      </c>
    </row>
    <row r="472" spans="1:12" ht="14.25" hidden="1" x14ac:dyDescent="0.2">
      <c r="A472" s="74"/>
      <c r="B472" s="78"/>
      <c r="C472" s="84" t="s">
        <v>704</v>
      </c>
      <c r="D472" s="79"/>
      <c r="E472" s="79"/>
      <c r="F472" s="79"/>
      <c r="G472" s="79"/>
      <c r="H472" s="79"/>
      <c r="I472" s="63"/>
      <c r="J472" s="74"/>
      <c r="K472" s="61"/>
      <c r="L472" s="63"/>
    </row>
    <row r="473" spans="1:12" ht="14.25" x14ac:dyDescent="0.2">
      <c r="A473" s="74"/>
      <c r="B473" s="78"/>
      <c r="C473" s="79" t="s">
        <v>724</v>
      </c>
      <c r="D473" s="79"/>
      <c r="E473" s="79"/>
      <c r="F473" s="79"/>
      <c r="G473" s="79"/>
      <c r="H473" s="79"/>
      <c r="I473" s="63"/>
      <c r="J473" s="74"/>
      <c r="K473" s="61"/>
      <c r="L473" s="63">
        <f>SUM(AT208:AT464)</f>
        <v>26653.34</v>
      </c>
    </row>
    <row r="474" spans="1:12" ht="14.25" hidden="1" x14ac:dyDescent="0.2">
      <c r="A474" s="74"/>
      <c r="B474" s="78"/>
      <c r="C474" s="79" t="s">
        <v>705</v>
      </c>
      <c r="D474" s="79"/>
      <c r="E474" s="79"/>
      <c r="F474" s="79"/>
      <c r="G474" s="79"/>
      <c r="H474" s="79"/>
      <c r="I474" s="63"/>
      <c r="J474" s="74"/>
      <c r="K474" s="61"/>
      <c r="L474" s="63">
        <f>SUM(AV208:AV464)</f>
        <v>0</v>
      </c>
    </row>
    <row r="475" spans="1:12" ht="14.25" x14ac:dyDescent="0.2">
      <c r="A475" s="74"/>
      <c r="B475" s="78"/>
      <c r="C475" s="79" t="s">
        <v>706</v>
      </c>
      <c r="D475" s="79"/>
      <c r="E475" s="79"/>
      <c r="F475" s="79"/>
      <c r="G475" s="79"/>
      <c r="H475" s="79"/>
      <c r="I475" s="63"/>
      <c r="J475" s="74"/>
      <c r="K475" s="61"/>
      <c r="L475" s="63">
        <f>L477+L478</f>
        <v>719921.08999999973</v>
      </c>
    </row>
    <row r="476" spans="1:12" ht="14.25" x14ac:dyDescent="0.2">
      <c r="A476" s="74"/>
      <c r="B476" s="78"/>
      <c r="C476" s="84" t="s">
        <v>703</v>
      </c>
      <c r="D476" s="79"/>
      <c r="E476" s="79"/>
      <c r="F476" s="79"/>
      <c r="G476" s="79"/>
      <c r="H476" s="79"/>
      <c r="I476" s="63"/>
      <c r="J476" s="74"/>
      <c r="K476" s="61"/>
      <c r="L476" s="63"/>
    </row>
    <row r="477" spans="1:12" ht="14.25" x14ac:dyDescent="0.2">
      <c r="A477" s="74"/>
      <c r="B477" s="78"/>
      <c r="C477" s="79" t="s">
        <v>707</v>
      </c>
      <c r="D477" s="79"/>
      <c r="E477" s="79"/>
      <c r="F477" s="79"/>
      <c r="G477" s="79"/>
      <c r="H477" s="79"/>
      <c r="I477" s="63"/>
      <c r="J477" s="74"/>
      <c r="K477" s="61"/>
      <c r="L477" s="63">
        <f>SUM(AW208:AW464)-SUM(BK208:BK464)</f>
        <v>719921.08999999973</v>
      </c>
    </row>
    <row r="478" spans="1:12" ht="14.25" hidden="1" x14ac:dyDescent="0.2">
      <c r="A478" s="74"/>
      <c r="B478" s="78"/>
      <c r="C478" s="79" t="s">
        <v>708</v>
      </c>
      <c r="D478" s="79"/>
      <c r="E478" s="79"/>
      <c r="F478" s="79"/>
      <c r="G478" s="79"/>
      <c r="H478" s="79"/>
      <c r="I478" s="63"/>
      <c r="J478" s="74"/>
      <c r="K478" s="61"/>
      <c r="L478" s="63">
        <f>SUM(BC208:BC464)</f>
        <v>0</v>
      </c>
    </row>
    <row r="479" spans="1:12" ht="14.25" x14ac:dyDescent="0.2">
      <c r="A479" s="74"/>
      <c r="B479" s="78"/>
      <c r="C479" s="79" t="s">
        <v>709</v>
      </c>
      <c r="D479" s="79"/>
      <c r="E479" s="79"/>
      <c r="F479" s="79"/>
      <c r="G479" s="79"/>
      <c r="H479" s="79"/>
      <c r="I479" s="63"/>
      <c r="J479" s="74"/>
      <c r="K479" s="61"/>
      <c r="L479" s="63">
        <f>SUM(BB208:BB464)</f>
        <v>9700.11</v>
      </c>
    </row>
    <row r="480" spans="1:12" ht="14.25" x14ac:dyDescent="0.2">
      <c r="A480" s="74"/>
      <c r="B480" s="78"/>
      <c r="C480" s="79" t="s">
        <v>710</v>
      </c>
      <c r="D480" s="79"/>
      <c r="E480" s="79"/>
      <c r="F480" s="79"/>
      <c r="G480" s="79"/>
      <c r="H480" s="79"/>
      <c r="I480" s="63"/>
      <c r="J480" s="74"/>
      <c r="K480" s="61"/>
      <c r="L480" s="63">
        <f>SUM(AR208:AR464)+SUM(AT208:AT464)+SUM(AV208:AV464)</f>
        <v>90387.72</v>
      </c>
    </row>
    <row r="481" spans="1:12" ht="14.25" x14ac:dyDescent="0.2">
      <c r="A481" s="74"/>
      <c r="B481" s="78"/>
      <c r="C481" s="79" t="s">
        <v>711</v>
      </c>
      <c r="D481" s="79"/>
      <c r="E481" s="79"/>
      <c r="F481" s="79"/>
      <c r="G481" s="79"/>
      <c r="H481" s="79"/>
      <c r="I481" s="63"/>
      <c r="J481" s="74"/>
      <c r="K481" s="61"/>
      <c r="L481" s="63">
        <f>SUM(AZ208:AZ464)</f>
        <v>92996.03</v>
      </c>
    </row>
    <row r="482" spans="1:12" ht="14.25" x14ac:dyDescent="0.2">
      <c r="A482" s="74"/>
      <c r="B482" s="78"/>
      <c r="C482" s="79" t="s">
        <v>712</v>
      </c>
      <c r="D482" s="79"/>
      <c r="E482" s="79"/>
      <c r="F482" s="79"/>
      <c r="G482" s="79"/>
      <c r="H482" s="79"/>
      <c r="I482" s="63"/>
      <c r="J482" s="74"/>
      <c r="K482" s="61"/>
      <c r="L482" s="63">
        <f>SUM(BA208:BA464)</f>
        <v>54077.659999999996</v>
      </c>
    </row>
    <row r="483" spans="1:12" ht="14.25" hidden="1" x14ac:dyDescent="0.2">
      <c r="A483" s="74"/>
      <c r="B483" s="78"/>
      <c r="C483" s="79" t="s">
        <v>713</v>
      </c>
      <c r="D483" s="79"/>
      <c r="E483" s="79"/>
      <c r="F483" s="79"/>
      <c r="G483" s="79"/>
      <c r="H483" s="79"/>
      <c r="I483" s="63"/>
      <c r="J483" s="74"/>
      <c r="K483" s="61"/>
      <c r="L483" s="63">
        <f>L485+L486</f>
        <v>0</v>
      </c>
    </row>
    <row r="484" spans="1:12" ht="14.25" hidden="1" x14ac:dyDescent="0.2">
      <c r="A484" s="74"/>
      <c r="B484" s="78"/>
      <c r="C484" s="84" t="s">
        <v>700</v>
      </c>
      <c r="D484" s="79"/>
      <c r="E484" s="79"/>
      <c r="F484" s="79"/>
      <c r="G484" s="79"/>
      <c r="H484" s="79"/>
      <c r="I484" s="63"/>
      <c r="J484" s="74"/>
      <c r="K484" s="61"/>
      <c r="L484" s="63"/>
    </row>
    <row r="485" spans="1:12" ht="14.25" hidden="1" x14ac:dyDescent="0.2">
      <c r="A485" s="74"/>
      <c r="B485" s="78"/>
      <c r="C485" s="79" t="s">
        <v>714</v>
      </c>
      <c r="D485" s="79"/>
      <c r="E485" s="79"/>
      <c r="F485" s="79"/>
      <c r="G485" s="79"/>
      <c r="H485" s="79"/>
      <c r="I485" s="63"/>
      <c r="J485" s="74"/>
      <c r="K485" s="61"/>
      <c r="L485" s="63">
        <f>SUM(BK208:BK464)</f>
        <v>0</v>
      </c>
    </row>
    <row r="486" spans="1:12" ht="14.25" hidden="1" x14ac:dyDescent="0.2">
      <c r="A486" s="74"/>
      <c r="B486" s="78"/>
      <c r="C486" s="79" t="s">
        <v>715</v>
      </c>
      <c r="D486" s="79"/>
      <c r="E486" s="79"/>
      <c r="F486" s="79"/>
      <c r="G486" s="79"/>
      <c r="H486" s="79"/>
      <c r="I486" s="63"/>
      <c r="J486" s="74"/>
      <c r="K486" s="61"/>
      <c r="L486" s="63">
        <f>SUM(BD208:BD464)</f>
        <v>0</v>
      </c>
    </row>
    <row r="487" spans="1:12" ht="14.25" hidden="1" x14ac:dyDescent="0.2">
      <c r="A487" s="74"/>
      <c r="B487" s="78"/>
      <c r="C487" s="79" t="s">
        <v>716</v>
      </c>
      <c r="D487" s="79"/>
      <c r="E487" s="79"/>
      <c r="F487" s="79"/>
      <c r="G487" s="79"/>
      <c r="H487" s="79"/>
      <c r="I487" s="63"/>
      <c r="J487" s="74"/>
      <c r="K487" s="61"/>
      <c r="L487" s="63"/>
    </row>
    <row r="488" spans="1:12" ht="14.25" hidden="1" x14ac:dyDescent="0.2">
      <c r="A488" s="74"/>
      <c r="B488" s="78"/>
      <c r="C488" s="79" t="s">
        <v>717</v>
      </c>
      <c r="D488" s="79"/>
      <c r="E488" s="79"/>
      <c r="F488" s="79"/>
      <c r="G488" s="79"/>
      <c r="H488" s="79"/>
      <c r="I488" s="63"/>
      <c r="J488" s="74"/>
      <c r="K488" s="61"/>
      <c r="L488" s="63">
        <f>SUM(BO208:BO464)</f>
        <v>0</v>
      </c>
    </row>
    <row r="489" spans="1:12" ht="15" x14ac:dyDescent="0.2">
      <c r="A489" s="80"/>
      <c r="B489" s="81"/>
      <c r="C489" s="82" t="s">
        <v>718</v>
      </c>
      <c r="D489" s="82"/>
      <c r="E489" s="82"/>
      <c r="F489" s="82"/>
      <c r="G489" s="82"/>
      <c r="H489" s="82"/>
      <c r="I489" s="66"/>
      <c r="J489" s="80"/>
      <c r="K489" s="83"/>
      <c r="L489" s="66">
        <f>L466+L481+L482+L483+L487+L488</f>
        <v>1040687.4799999997</v>
      </c>
    </row>
    <row r="490" spans="1:12" ht="14.25" x14ac:dyDescent="0.2">
      <c r="A490" s="74"/>
      <c r="B490" s="78"/>
      <c r="C490" s="84" t="s">
        <v>719</v>
      </c>
      <c r="D490" s="79"/>
      <c r="E490" s="79"/>
      <c r="F490" s="79"/>
      <c r="G490" s="79"/>
      <c r="H490" s="79"/>
      <c r="I490" s="63"/>
      <c r="J490" s="74"/>
      <c r="K490" s="61"/>
      <c r="L490" s="63"/>
    </row>
    <row r="491" spans="1:12" ht="14.25" hidden="1" x14ac:dyDescent="0.2">
      <c r="A491" s="74"/>
      <c r="B491" s="78"/>
      <c r="C491" s="79" t="s">
        <v>720</v>
      </c>
      <c r="D491" s="79"/>
      <c r="E491" s="79"/>
      <c r="F491" s="79"/>
      <c r="G491" s="79"/>
      <c r="H491" s="79"/>
      <c r="I491" s="63"/>
      <c r="J491" s="74"/>
      <c r="K491" s="61"/>
      <c r="L491" s="63">
        <f>SUM(AX208:AX464)</f>
        <v>0</v>
      </c>
    </row>
    <row r="492" spans="1:12" ht="14.25" hidden="1" x14ac:dyDescent="0.2">
      <c r="A492" s="74"/>
      <c r="B492" s="78"/>
      <c r="C492" s="79" t="s">
        <v>721</v>
      </c>
      <c r="D492" s="79"/>
      <c r="E492" s="79"/>
      <c r="F492" s="79"/>
      <c r="G492" s="79"/>
      <c r="H492" s="79"/>
      <c r="I492" s="63"/>
      <c r="J492" s="74"/>
      <c r="K492" s="61"/>
      <c r="L492" s="63">
        <f>SUM(AY208:AY464)</f>
        <v>0</v>
      </c>
    </row>
    <row r="493" spans="1:12" ht="14.25" x14ac:dyDescent="0.2">
      <c r="A493" s="74"/>
      <c r="B493" s="78"/>
      <c r="C493" s="79" t="s">
        <v>722</v>
      </c>
      <c r="D493" s="79"/>
      <c r="E493" s="79"/>
      <c r="F493" s="85"/>
      <c r="G493" s="65">
        <f>Source!F155</f>
        <v>122.0232</v>
      </c>
      <c r="H493" s="74"/>
      <c r="I493" s="74"/>
      <c r="J493" s="74"/>
      <c r="K493" s="74"/>
      <c r="L493" s="74"/>
    </row>
    <row r="494" spans="1:12" ht="14.25" x14ac:dyDescent="0.2">
      <c r="A494" s="74"/>
      <c r="B494" s="78"/>
      <c r="C494" s="79" t="s">
        <v>723</v>
      </c>
      <c r="D494" s="79"/>
      <c r="E494" s="79"/>
      <c r="F494" s="85"/>
      <c r="G494" s="65">
        <f>Source!F156</f>
        <v>49.432200000000002</v>
      </c>
      <c r="H494" s="74"/>
      <c r="I494" s="74"/>
      <c r="J494" s="74"/>
      <c r="K494" s="74"/>
      <c r="L494" s="74"/>
    </row>
    <row r="497" spans="1:83" ht="16.5" x14ac:dyDescent="0.2">
      <c r="A497" s="56" t="s">
        <v>754</v>
      </c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83" ht="42.75" x14ac:dyDescent="0.2">
      <c r="A498" s="57" t="s">
        <v>266</v>
      </c>
      <c r="B498" s="59" t="s">
        <v>755</v>
      </c>
      <c r="C498" s="59" t="str">
        <f>Source!G167</f>
        <v>Подвеска провода СИП-3 на опорах, (3 провода) при 21 опоре на км линии: с использованием автогидроподъемника</v>
      </c>
      <c r="D498" s="60" t="str">
        <f>Source!H167</f>
        <v>км</v>
      </c>
      <c r="E498" s="61">
        <f>Source!K167</f>
        <v>1.85</v>
      </c>
      <c r="F498" s="61"/>
      <c r="G498" s="61">
        <f>Source!I167</f>
        <v>1.85</v>
      </c>
      <c r="H498" s="63"/>
      <c r="I498" s="62"/>
      <c r="J498" s="63"/>
      <c r="K498" s="62"/>
      <c r="L498" s="63"/>
    </row>
    <row r="499" spans="1:83" ht="15" x14ac:dyDescent="0.2">
      <c r="A499" s="58"/>
      <c r="B499" s="61">
        <v>1</v>
      </c>
      <c r="C499" s="58" t="s">
        <v>673</v>
      </c>
      <c r="D499" s="60" t="s">
        <v>482</v>
      </c>
      <c r="E499" s="65"/>
      <c r="F499" s="61"/>
      <c r="G499" s="65">
        <f>Source!U167</f>
        <v>144.81799999999998</v>
      </c>
      <c r="H499" s="61"/>
      <c r="I499" s="61"/>
      <c r="J499" s="61"/>
      <c r="K499" s="61"/>
      <c r="L499" s="66">
        <f>SUM(L500:L503)-SUMIF(CE500:CE503, 1, L500:L503)</f>
        <v>67759.39</v>
      </c>
    </row>
    <row r="500" spans="1:83" ht="14.25" x14ac:dyDescent="0.2">
      <c r="A500" s="59"/>
      <c r="B500" s="59" t="s">
        <v>541</v>
      </c>
      <c r="C500" s="59" t="s">
        <v>542</v>
      </c>
      <c r="D500" s="60" t="s">
        <v>543</v>
      </c>
      <c r="E500" s="61">
        <v>0.91</v>
      </c>
      <c r="F500" s="61"/>
      <c r="G500" s="61">
        <f>SmtRes!CX87</f>
        <v>1.6835</v>
      </c>
      <c r="H500" s="63"/>
      <c r="I500" s="62"/>
      <c r="J500" s="63">
        <f>SmtRes!CZ87</f>
        <v>388.8</v>
      </c>
      <c r="K500" s="62"/>
      <c r="L500" s="63">
        <f>SmtRes!DI87</f>
        <v>654.54</v>
      </c>
    </row>
    <row r="501" spans="1:83" ht="14.25" x14ac:dyDescent="0.2">
      <c r="A501" s="59"/>
      <c r="B501" s="59" t="s">
        <v>544</v>
      </c>
      <c r="C501" s="59" t="s">
        <v>545</v>
      </c>
      <c r="D501" s="60" t="s">
        <v>543</v>
      </c>
      <c r="E501" s="61">
        <v>38.89</v>
      </c>
      <c r="F501" s="61"/>
      <c r="G501" s="61">
        <f>SmtRes!CX88</f>
        <v>71.9465</v>
      </c>
      <c r="H501" s="63"/>
      <c r="I501" s="62"/>
      <c r="J501" s="63">
        <f>SmtRes!CZ88</f>
        <v>424.47</v>
      </c>
      <c r="K501" s="62"/>
      <c r="L501" s="63">
        <f>SmtRes!DI88</f>
        <v>30539.13</v>
      </c>
    </row>
    <row r="502" spans="1:83" ht="14.25" x14ac:dyDescent="0.2">
      <c r="A502" s="59"/>
      <c r="B502" s="59" t="s">
        <v>546</v>
      </c>
      <c r="C502" s="59" t="s">
        <v>547</v>
      </c>
      <c r="D502" s="60" t="s">
        <v>543</v>
      </c>
      <c r="E502" s="61">
        <v>19.239999999999998</v>
      </c>
      <c r="F502" s="61"/>
      <c r="G502" s="61">
        <f>SmtRes!CX89</f>
        <v>35.594000000000001</v>
      </c>
      <c r="H502" s="63"/>
      <c r="I502" s="62"/>
      <c r="J502" s="63">
        <f>SmtRes!CZ89</f>
        <v>477.98</v>
      </c>
      <c r="K502" s="62"/>
      <c r="L502" s="63">
        <f>SmtRes!DI89</f>
        <v>17013.22</v>
      </c>
    </row>
    <row r="503" spans="1:83" ht="14.25" x14ac:dyDescent="0.2">
      <c r="A503" s="59"/>
      <c r="B503" s="59" t="s">
        <v>548</v>
      </c>
      <c r="C503" s="59" t="s">
        <v>549</v>
      </c>
      <c r="D503" s="60" t="s">
        <v>543</v>
      </c>
      <c r="E503" s="61">
        <v>19.239999999999998</v>
      </c>
      <c r="F503" s="61"/>
      <c r="G503" s="61">
        <f>SmtRes!CX90</f>
        <v>35.594000000000001</v>
      </c>
      <c r="H503" s="63"/>
      <c r="I503" s="62"/>
      <c r="J503" s="63">
        <f>SmtRes!CZ90</f>
        <v>549.32000000000005</v>
      </c>
      <c r="K503" s="62"/>
      <c r="L503" s="63">
        <f>SmtRes!DI90</f>
        <v>19552.5</v>
      </c>
    </row>
    <row r="504" spans="1:83" ht="15" x14ac:dyDescent="0.2">
      <c r="A504" s="58"/>
      <c r="B504" s="61">
        <v>2</v>
      </c>
      <c r="C504" s="58" t="s">
        <v>674</v>
      </c>
      <c r="D504" s="60"/>
      <c r="E504" s="65"/>
      <c r="F504" s="61"/>
      <c r="G504" s="65"/>
      <c r="H504" s="61"/>
      <c r="I504" s="61"/>
      <c r="J504" s="61"/>
      <c r="K504" s="61"/>
      <c r="L504" s="66">
        <f>SUM(L505:L514)-SUMIF(CE505:CE514, 1, L505:L514)</f>
        <v>18144.25</v>
      </c>
    </row>
    <row r="505" spans="1:83" ht="15" x14ac:dyDescent="0.2">
      <c r="A505" s="58"/>
      <c r="B505" s="61"/>
      <c r="C505" s="58" t="s">
        <v>676</v>
      </c>
      <c r="D505" s="60" t="s">
        <v>482</v>
      </c>
      <c r="E505" s="65"/>
      <c r="F505" s="61"/>
      <c r="G505" s="65">
        <f>Source!V167</f>
        <v>41.143999999999998</v>
      </c>
      <c r="H505" s="61"/>
      <c r="I505" s="61"/>
      <c r="J505" s="61"/>
      <c r="K505" s="61"/>
      <c r="L505" s="66">
        <f>SUMIF(CE506:CE514, 1, L506:L514)</f>
        <v>19860.28</v>
      </c>
      <c r="CE505">
        <v>1</v>
      </c>
    </row>
    <row r="506" spans="1:83" ht="28.5" x14ac:dyDescent="0.2">
      <c r="A506" s="59"/>
      <c r="B506" s="59" t="s">
        <v>509</v>
      </c>
      <c r="C506" s="59" t="s">
        <v>511</v>
      </c>
      <c r="D506" s="60" t="s">
        <v>374</v>
      </c>
      <c r="E506" s="61">
        <v>0.64</v>
      </c>
      <c r="F506" s="61"/>
      <c r="G506" s="61">
        <f>SmtRes!CX92</f>
        <v>1.1839999999999999</v>
      </c>
      <c r="H506" s="63"/>
      <c r="I506" s="62"/>
      <c r="J506" s="63">
        <f>SmtRes!CZ92</f>
        <v>1472.33</v>
      </c>
      <c r="K506" s="62"/>
      <c r="L506" s="63">
        <f>SmtRes!DG92</f>
        <v>1743.24</v>
      </c>
    </row>
    <row r="507" spans="1:83" ht="28.5" x14ac:dyDescent="0.2">
      <c r="A507" s="59"/>
      <c r="B507" s="59" t="s">
        <v>512</v>
      </c>
      <c r="C507" s="59" t="s">
        <v>698</v>
      </c>
      <c r="D507" s="60" t="s">
        <v>482</v>
      </c>
      <c r="E507" s="61">
        <f>SmtRes!DO92*SmtRes!AT92</f>
        <v>0.64</v>
      </c>
      <c r="F507" s="61"/>
      <c r="G507" s="61">
        <f>SmtRes!DO92*SmtRes!CX92</f>
        <v>1.1839999999999999</v>
      </c>
      <c r="H507" s="63"/>
      <c r="I507" s="62"/>
      <c r="J507" s="63">
        <f>ROUND(SmtRes!AG92/SmtRes!DO92, 2)</f>
        <v>642.05999999999995</v>
      </c>
      <c r="K507" s="62"/>
      <c r="L507" s="63">
        <f>SmtRes!DH92</f>
        <v>760.2</v>
      </c>
      <c r="CE507">
        <v>1</v>
      </c>
    </row>
    <row r="508" spans="1:83" ht="28.5" x14ac:dyDescent="0.2">
      <c r="A508" s="59"/>
      <c r="B508" s="59" t="s">
        <v>550</v>
      </c>
      <c r="C508" s="59" t="s">
        <v>552</v>
      </c>
      <c r="D508" s="60" t="s">
        <v>374</v>
      </c>
      <c r="E508" s="61">
        <v>2.4</v>
      </c>
      <c r="F508" s="61"/>
      <c r="G508" s="61">
        <f>SmtRes!CX93</f>
        <v>4.4400000000000004</v>
      </c>
      <c r="H508" s="63"/>
      <c r="I508" s="62"/>
      <c r="J508" s="63">
        <f>SmtRes!CZ93</f>
        <v>15.14</v>
      </c>
      <c r="K508" s="62"/>
      <c r="L508" s="63">
        <f>SmtRes!DG93</f>
        <v>67.22</v>
      </c>
    </row>
    <row r="509" spans="1:83" ht="28.5" x14ac:dyDescent="0.2">
      <c r="A509" s="59"/>
      <c r="B509" s="59" t="s">
        <v>486</v>
      </c>
      <c r="C509" s="59" t="s">
        <v>488</v>
      </c>
      <c r="D509" s="60" t="s">
        <v>374</v>
      </c>
      <c r="E509" s="61">
        <v>18.68</v>
      </c>
      <c r="F509" s="61"/>
      <c r="G509" s="61">
        <f>SmtRes!CX94</f>
        <v>34.558</v>
      </c>
      <c r="H509" s="63">
        <f>SmtRes!CZ94</f>
        <v>346.73</v>
      </c>
      <c r="I509" s="62">
        <f>SmtRes!AJ94</f>
        <v>1.26</v>
      </c>
      <c r="J509" s="63">
        <f>ROUND(H509*I509, 2)</f>
        <v>436.88</v>
      </c>
      <c r="K509" s="62"/>
      <c r="L509" s="63">
        <f>SmtRes!DG94</f>
        <v>15097.7</v>
      </c>
    </row>
    <row r="510" spans="1:83" ht="28.5" x14ac:dyDescent="0.2">
      <c r="A510" s="59"/>
      <c r="B510" s="59" t="s">
        <v>489</v>
      </c>
      <c r="C510" s="59" t="s">
        <v>675</v>
      </c>
      <c r="D510" s="60" t="s">
        <v>482</v>
      </c>
      <c r="E510" s="61">
        <f>SmtRes!DO94*SmtRes!AT94</f>
        <v>18.68</v>
      </c>
      <c r="F510" s="61"/>
      <c r="G510" s="61">
        <f>SmtRes!DO94*SmtRes!CX94</f>
        <v>34.558</v>
      </c>
      <c r="H510" s="63"/>
      <c r="I510" s="62"/>
      <c r="J510" s="63">
        <f>ROUND(SmtRes!AG94/SmtRes!DO94, 2)</f>
        <v>477.98</v>
      </c>
      <c r="K510" s="62"/>
      <c r="L510" s="63">
        <f>SmtRes!DH94</f>
        <v>16518.03</v>
      </c>
      <c r="CE510">
        <v>1</v>
      </c>
    </row>
    <row r="511" spans="1:83" ht="28.5" x14ac:dyDescent="0.2">
      <c r="A511" s="59"/>
      <c r="B511" s="59" t="s">
        <v>490</v>
      </c>
      <c r="C511" s="59" t="s">
        <v>492</v>
      </c>
      <c r="D511" s="60" t="s">
        <v>374</v>
      </c>
      <c r="E511" s="61">
        <v>0.52</v>
      </c>
      <c r="F511" s="61"/>
      <c r="G511" s="61">
        <f>SmtRes!CX95</f>
        <v>0.96199999999999997</v>
      </c>
      <c r="H511" s="63"/>
      <c r="I511" s="62"/>
      <c r="J511" s="63">
        <f>SmtRes!CZ95</f>
        <v>544.70000000000005</v>
      </c>
      <c r="K511" s="62"/>
      <c r="L511" s="63">
        <f>SmtRes!DG95</f>
        <v>524</v>
      </c>
    </row>
    <row r="512" spans="1:83" ht="28.5" x14ac:dyDescent="0.2">
      <c r="A512" s="59"/>
      <c r="B512" s="59" t="s">
        <v>489</v>
      </c>
      <c r="C512" s="59" t="s">
        <v>675</v>
      </c>
      <c r="D512" s="60" t="s">
        <v>482</v>
      </c>
      <c r="E512" s="61">
        <f>SmtRes!DO95*SmtRes!AT95</f>
        <v>0.52</v>
      </c>
      <c r="F512" s="61"/>
      <c r="G512" s="61">
        <f>SmtRes!DO95*SmtRes!CX95</f>
        <v>0.96199999999999997</v>
      </c>
      <c r="H512" s="63"/>
      <c r="I512" s="62"/>
      <c r="J512" s="63">
        <f>ROUND(SmtRes!AG95/SmtRes!DO95, 2)</f>
        <v>477.98</v>
      </c>
      <c r="K512" s="62"/>
      <c r="L512" s="63">
        <f>SmtRes!DH95</f>
        <v>459.82</v>
      </c>
      <c r="CE512">
        <v>1</v>
      </c>
    </row>
    <row r="513" spans="1:83" ht="28.5" x14ac:dyDescent="0.2">
      <c r="A513" s="59"/>
      <c r="B513" s="59" t="s">
        <v>553</v>
      </c>
      <c r="C513" s="59" t="s">
        <v>555</v>
      </c>
      <c r="D513" s="60" t="s">
        <v>374</v>
      </c>
      <c r="E513" s="61">
        <v>2.4</v>
      </c>
      <c r="F513" s="61"/>
      <c r="G513" s="61">
        <f>SmtRes!CX96</f>
        <v>4.4400000000000004</v>
      </c>
      <c r="H513" s="63"/>
      <c r="I513" s="62"/>
      <c r="J513" s="63">
        <f>SmtRes!CZ96</f>
        <v>160.38</v>
      </c>
      <c r="K513" s="62"/>
      <c r="L513" s="63">
        <f>SmtRes!DG96</f>
        <v>712.09</v>
      </c>
    </row>
    <row r="514" spans="1:83" ht="28.5" x14ac:dyDescent="0.2">
      <c r="A514" s="59"/>
      <c r="B514" s="59" t="s">
        <v>489</v>
      </c>
      <c r="C514" s="59" t="s">
        <v>675</v>
      </c>
      <c r="D514" s="60" t="s">
        <v>482</v>
      </c>
      <c r="E514" s="61">
        <f>SmtRes!DO96*SmtRes!AT96</f>
        <v>2.4</v>
      </c>
      <c r="F514" s="61"/>
      <c r="G514" s="61">
        <f>SmtRes!DO96*SmtRes!CX96</f>
        <v>4.4400000000000004</v>
      </c>
      <c r="H514" s="63"/>
      <c r="I514" s="62"/>
      <c r="J514" s="63">
        <f>ROUND(SmtRes!AG96/SmtRes!DO96, 2)</f>
        <v>477.98</v>
      </c>
      <c r="K514" s="62"/>
      <c r="L514" s="63">
        <f>SmtRes!DH96</f>
        <v>2122.23</v>
      </c>
      <c r="CE514">
        <v>1</v>
      </c>
    </row>
    <row r="515" spans="1:83" ht="15" x14ac:dyDescent="0.2">
      <c r="A515" s="58"/>
      <c r="B515" s="61">
        <v>4</v>
      </c>
      <c r="C515" s="58" t="s">
        <v>730</v>
      </c>
      <c r="D515" s="60"/>
      <c r="E515" s="65"/>
      <c r="F515" s="61"/>
      <c r="G515" s="65"/>
      <c r="H515" s="61"/>
      <c r="I515" s="61"/>
      <c r="J515" s="61"/>
      <c r="K515" s="61"/>
      <c r="L515" s="66">
        <f>0</f>
        <v>0</v>
      </c>
    </row>
    <row r="516" spans="1:83" ht="28.5" x14ac:dyDescent="0.2">
      <c r="A516" s="59"/>
      <c r="B516" s="59" t="str">
        <f>EtalonRes!I127</f>
        <v>20.1.01.01</v>
      </c>
      <c r="C516" s="59" t="str">
        <f>EtalonRes!K127</f>
        <v>Комплект креплений для анкерных опор</v>
      </c>
      <c r="D516" s="60" t="str">
        <f>EtalonRes!O127</f>
        <v>ШТ</v>
      </c>
      <c r="E516" s="61">
        <f>EtalonRes!X127</f>
        <v>0</v>
      </c>
      <c r="F516" s="61"/>
      <c r="G516" s="61">
        <f>ROUND(EtalonRes!AG127*Source!I167, 7)</f>
        <v>0</v>
      </c>
      <c r="H516" s="63"/>
      <c r="I516" s="62"/>
      <c r="J516" s="63"/>
      <c r="K516" s="62"/>
      <c r="L516" s="63"/>
    </row>
    <row r="517" spans="1:83" ht="28.5" x14ac:dyDescent="0.2">
      <c r="A517" s="59"/>
      <c r="B517" s="59" t="str">
        <f>EtalonRes!I128</f>
        <v>20.1.01.12</v>
      </c>
      <c r="C517" s="59" t="str">
        <f>EtalonRes!K128</f>
        <v>Комплект креплений для промежуточных опор</v>
      </c>
      <c r="D517" s="60" t="str">
        <f>EtalonRes!O128</f>
        <v>ШТ</v>
      </c>
      <c r="E517" s="61">
        <f>EtalonRes!X128</f>
        <v>0</v>
      </c>
      <c r="F517" s="61"/>
      <c r="G517" s="61">
        <f>ROUND(EtalonRes!AG128*Source!I167, 7)</f>
        <v>0</v>
      </c>
      <c r="H517" s="63"/>
      <c r="I517" s="62"/>
      <c r="J517" s="63"/>
      <c r="K517" s="62"/>
      <c r="L517" s="63"/>
    </row>
    <row r="518" spans="1:83" ht="14.25" x14ac:dyDescent="0.2">
      <c r="A518" s="59"/>
      <c r="B518" s="59" t="str">
        <f>EtalonRes!I129</f>
        <v>21.2.01.01</v>
      </c>
      <c r="C518" s="67" t="str">
        <f>EtalonRes!K129</f>
        <v>Провода самонесущие изолированные</v>
      </c>
      <c r="D518" s="68" t="str">
        <f>EtalonRes!O129</f>
        <v>1000 м</v>
      </c>
      <c r="E518" s="69">
        <f>EtalonRes!X129</f>
        <v>3.06</v>
      </c>
      <c r="F518" s="69"/>
      <c r="G518" s="69">
        <f>ROUND(EtalonRes!AG129*Source!I167, 7)</f>
        <v>5.6609999999999996</v>
      </c>
      <c r="H518" s="70"/>
      <c r="I518" s="71"/>
      <c r="J518" s="70"/>
      <c r="K518" s="71"/>
      <c r="L518" s="70"/>
    </row>
    <row r="519" spans="1:83" ht="15" x14ac:dyDescent="0.2">
      <c r="A519" s="59"/>
      <c r="B519" s="59"/>
      <c r="C519" s="73" t="s">
        <v>677</v>
      </c>
      <c r="D519" s="60"/>
      <c r="E519" s="61"/>
      <c r="F519" s="61"/>
      <c r="G519" s="61"/>
      <c r="H519" s="63"/>
      <c r="I519" s="62"/>
      <c r="J519" s="63"/>
      <c r="K519" s="62"/>
      <c r="L519" s="63">
        <f>L499+L504+L505+L515</f>
        <v>105763.92</v>
      </c>
    </row>
    <row r="520" spans="1:83" ht="14.25" x14ac:dyDescent="0.2">
      <c r="A520" s="59"/>
      <c r="B520" s="59"/>
      <c r="C520" s="59" t="s">
        <v>678</v>
      </c>
      <c r="D520" s="60"/>
      <c r="E520" s="61"/>
      <c r="F520" s="61"/>
      <c r="G520" s="61"/>
      <c r="H520" s="63"/>
      <c r="I520" s="62"/>
      <c r="J520" s="63"/>
      <c r="K520" s="62"/>
      <c r="L520" s="63">
        <f>SUM(AR498:AR523)+SUM(AS498:AS523)+SUM(AT498:AT523)+SUM(AU498:AU523)+SUM(AV498:AV523)</f>
        <v>87619.67</v>
      </c>
    </row>
    <row r="521" spans="1:83" ht="14.25" x14ac:dyDescent="0.2">
      <c r="A521" s="59"/>
      <c r="B521" s="59" t="s">
        <v>27</v>
      </c>
      <c r="C521" s="59" t="s">
        <v>679</v>
      </c>
      <c r="D521" s="60" t="s">
        <v>623</v>
      </c>
      <c r="E521" s="61">
        <f>Source!BZ167</f>
        <v>103</v>
      </c>
      <c r="F521" s="61"/>
      <c r="G521" s="61">
        <f>Source!AT167</f>
        <v>103</v>
      </c>
      <c r="H521" s="63"/>
      <c r="I521" s="62"/>
      <c r="J521" s="63"/>
      <c r="K521" s="62"/>
      <c r="L521" s="63">
        <f>SUM(AZ498:AZ523)</f>
        <v>90248.26</v>
      </c>
    </row>
    <row r="522" spans="1:83" ht="14.25" x14ac:dyDescent="0.2">
      <c r="A522" s="67"/>
      <c r="B522" s="67" t="s">
        <v>28</v>
      </c>
      <c r="C522" s="67" t="s">
        <v>680</v>
      </c>
      <c r="D522" s="68" t="s">
        <v>623</v>
      </c>
      <c r="E522" s="69">
        <f>Source!CA167</f>
        <v>60</v>
      </c>
      <c r="F522" s="69"/>
      <c r="G522" s="69">
        <f>Source!AU167</f>
        <v>60</v>
      </c>
      <c r="H522" s="70"/>
      <c r="I522" s="71"/>
      <c r="J522" s="70"/>
      <c r="K522" s="71"/>
      <c r="L522" s="70">
        <f>SUM(BA498:BA523)</f>
        <v>52571.8</v>
      </c>
    </row>
    <row r="523" spans="1:83" ht="15" x14ac:dyDescent="0.2">
      <c r="C523" s="75" t="s">
        <v>681</v>
      </c>
      <c r="D523" s="75"/>
      <c r="E523" s="75"/>
      <c r="F523" s="75"/>
      <c r="G523" s="75"/>
      <c r="H523" s="75"/>
      <c r="I523" s="76">
        <f>K523/E498</f>
        <v>134369.71891891892</v>
      </c>
      <c r="J523" s="76"/>
      <c r="K523" s="76">
        <f>L499+L504+L515+L521+L522+L505</f>
        <v>248583.98</v>
      </c>
      <c r="L523" s="76"/>
      <c r="AD523">
        <f>ROUND((Source!AT167/100)*((ROUND(SUMIF(SmtRes!AQ87:'SmtRes'!AQ99,"=1",SmtRes!AD87:'SmtRes'!AD99)*Source!I167, 2)+ROUND(SUMIF(SmtRes!AQ87:'SmtRes'!AQ99,"=1",SmtRes!AC87:'SmtRes'!AC99)*Source!I167, 2))), 2)</f>
        <v>7463.02</v>
      </c>
      <c r="AE523">
        <f>ROUND((Source!AU167/100)*((ROUND(SUMIF(SmtRes!AQ87:'SmtRes'!AQ99,"=1",SmtRes!AD87:'SmtRes'!AD99)*Source!I167, 2)+ROUND(SUMIF(SmtRes!AQ87:'SmtRes'!AQ99,"=1",SmtRes!AC87:'SmtRes'!AC99)*Source!I167, 2))), 2)</f>
        <v>4347.3900000000003</v>
      </c>
      <c r="AN523" s="72">
        <f>L499+L504+L515+L521+L522+L505</f>
        <v>248583.98</v>
      </c>
      <c r="AO523" s="72">
        <f>L504</f>
        <v>18144.25</v>
      </c>
      <c r="AQ523" t="s">
        <v>682</v>
      </c>
      <c r="AR523" s="72">
        <f>L499</f>
        <v>67759.39</v>
      </c>
      <c r="AT523" s="72">
        <f>L505</f>
        <v>19860.28</v>
      </c>
      <c r="AV523" t="s">
        <v>682</v>
      </c>
      <c r="AW523" s="72">
        <f>L515</f>
        <v>0</v>
      </c>
      <c r="AZ523">
        <f>Source!X167</f>
        <v>90248.26</v>
      </c>
      <c r="BA523">
        <f>Source!Y167</f>
        <v>52571.8</v>
      </c>
      <c r="CD523">
        <v>1</v>
      </c>
    </row>
    <row r="524" spans="1:83" ht="39.75" x14ac:dyDescent="0.2">
      <c r="A524" s="77" t="s">
        <v>279</v>
      </c>
      <c r="B524" s="67" t="str">
        <f>Source!F170</f>
        <v>Цена поставщика</v>
      </c>
      <c r="C524" s="67" t="s">
        <v>756</v>
      </c>
      <c r="D524" s="68" t="str">
        <f>Source!H170</f>
        <v>м</v>
      </c>
      <c r="E524" s="69">
        <f>Source!K170</f>
        <v>5661</v>
      </c>
      <c r="F524" s="69"/>
      <c r="G524" s="69">
        <f>Source!I170</f>
        <v>5661</v>
      </c>
      <c r="H524" s="70">
        <f>Source!AL170</f>
        <v>160.75</v>
      </c>
      <c r="I524" s="71"/>
      <c r="J524" s="70"/>
      <c r="K524" s="71">
        <f>ROUND(1.02,7)</f>
        <v>1.02</v>
      </c>
      <c r="L524" s="70">
        <f>Source!P170</f>
        <v>928205.87</v>
      </c>
    </row>
    <row r="525" spans="1:83" ht="15" x14ac:dyDescent="0.2">
      <c r="C525" s="75" t="s">
        <v>681</v>
      </c>
      <c r="D525" s="75"/>
      <c r="E525" s="75"/>
      <c r="F525" s="75"/>
      <c r="G525" s="75"/>
      <c r="H525" s="75"/>
      <c r="I525" s="76">
        <f>K525/E524</f>
        <v>163.96500088323617</v>
      </c>
      <c r="J525" s="76"/>
      <c r="K525" s="76">
        <f>L524</f>
        <v>928205.87</v>
      </c>
      <c r="L525" s="76"/>
      <c r="AD525">
        <f>ROUND((Source!AT170/100)*((ROUND(ROUND(Source!AO170,2)*Source!I170, 2)+ROUND(ROUND(Source!AN170,2)*Source!I170, 2))), 2)</f>
        <v>0</v>
      </c>
      <c r="AE525">
        <f>ROUND((Source!AU170/100)*((ROUND(ROUND(Source!AO170,2)*Source!I170, 2)+ROUND(ROUND(Source!AN170,2)*Source!I170, 2))), 2)</f>
        <v>0</v>
      </c>
      <c r="AN525" s="72">
        <f>L524</f>
        <v>928205.87</v>
      </c>
      <c r="AO525">
        <f>0</f>
        <v>0</v>
      </c>
      <c r="AQ525" t="s">
        <v>682</v>
      </c>
      <c r="AR525">
        <f>0</f>
        <v>0</v>
      </c>
      <c r="AT525">
        <f>0</f>
        <v>0</v>
      </c>
      <c r="AV525" t="s">
        <v>682</v>
      </c>
      <c r="AW525" s="72">
        <f>L524</f>
        <v>928205.87</v>
      </c>
      <c r="AZ525">
        <f>Source!X170</f>
        <v>0</v>
      </c>
      <c r="BA525">
        <f>Source!Y170</f>
        <v>0</v>
      </c>
      <c r="CD525">
        <v>1</v>
      </c>
    </row>
    <row r="526" spans="1:83" ht="39.75" x14ac:dyDescent="0.2">
      <c r="A526" s="77" t="s">
        <v>286</v>
      </c>
      <c r="B526" s="67" t="str">
        <f>Source!F172</f>
        <v>Цена поставщика</v>
      </c>
      <c r="C526" s="67" t="s">
        <v>757</v>
      </c>
      <c r="D526" s="68" t="str">
        <f>Source!H172</f>
        <v>ШТ</v>
      </c>
      <c r="E526" s="69">
        <f>Source!K172</f>
        <v>6</v>
      </c>
      <c r="F526" s="69"/>
      <c r="G526" s="69">
        <f>Source!I172</f>
        <v>6</v>
      </c>
      <c r="H526" s="70">
        <f>Source!AL172</f>
        <v>1754</v>
      </c>
      <c r="I526" s="71"/>
      <c r="J526" s="70"/>
      <c r="K526" s="71">
        <f>ROUND(1.02,7)</f>
        <v>1.02</v>
      </c>
      <c r="L526" s="70">
        <f>Source!P172</f>
        <v>10734.48</v>
      </c>
    </row>
    <row r="527" spans="1:83" ht="15" x14ac:dyDescent="0.2">
      <c r="C527" s="75" t="s">
        <v>681</v>
      </c>
      <c r="D527" s="75"/>
      <c r="E527" s="75"/>
      <c r="F527" s="75"/>
      <c r="G527" s="75"/>
      <c r="H527" s="75"/>
      <c r="I527" s="76">
        <f>K527/E526</f>
        <v>1789.08</v>
      </c>
      <c r="J527" s="76"/>
      <c r="K527" s="76">
        <f>L526</f>
        <v>10734.48</v>
      </c>
      <c r="L527" s="76"/>
      <c r="AD527">
        <f>ROUND((Source!AT172/100)*((ROUND(ROUND(Source!AO172,2)*Source!I172, 2)+ROUND(ROUND(Source!AN172,2)*Source!I172, 2))), 2)</f>
        <v>0</v>
      </c>
      <c r="AE527">
        <f>ROUND((Source!AU172/100)*((ROUND(ROUND(Source!AO172,2)*Source!I172, 2)+ROUND(ROUND(Source!AN172,2)*Source!I172, 2))), 2)</f>
        <v>0</v>
      </c>
      <c r="AN527" s="72">
        <f>L526</f>
        <v>10734.48</v>
      </c>
      <c r="AO527">
        <f>0</f>
        <v>0</v>
      </c>
      <c r="AQ527" t="s">
        <v>682</v>
      </c>
      <c r="AR527">
        <f>0</f>
        <v>0</v>
      </c>
      <c r="AT527">
        <f>0</f>
        <v>0</v>
      </c>
      <c r="AV527" t="s">
        <v>682</v>
      </c>
      <c r="AW527" s="72">
        <f>L526</f>
        <v>10734.48</v>
      </c>
      <c r="AZ527">
        <f>Source!X172</f>
        <v>0</v>
      </c>
      <c r="BA527">
        <f>Source!Y172</f>
        <v>0</v>
      </c>
      <c r="CD527">
        <v>1</v>
      </c>
    </row>
    <row r="528" spans="1:83" ht="39.75" x14ac:dyDescent="0.2">
      <c r="A528" s="77" t="s">
        <v>288</v>
      </c>
      <c r="B528" s="67" t="str">
        <f>Source!F173</f>
        <v>Цена поставщика</v>
      </c>
      <c r="C528" s="67" t="s">
        <v>758</v>
      </c>
      <c r="D528" s="68" t="str">
        <f>Source!H173</f>
        <v>ШТ</v>
      </c>
      <c r="E528" s="69">
        <f>Source!K173</f>
        <v>6</v>
      </c>
      <c r="F528" s="69"/>
      <c r="G528" s="69">
        <f>Source!I173</f>
        <v>6</v>
      </c>
      <c r="H528" s="70">
        <f>Source!AL173</f>
        <v>6022.8</v>
      </c>
      <c r="I528" s="71"/>
      <c r="J528" s="70"/>
      <c r="K528" s="71">
        <f>ROUND(1.02,7)</f>
        <v>1.02</v>
      </c>
      <c r="L528" s="70">
        <f>Source!P173</f>
        <v>36859.54</v>
      </c>
    </row>
    <row r="529" spans="1:83" ht="15" x14ac:dyDescent="0.2">
      <c r="C529" s="75" t="s">
        <v>681</v>
      </c>
      <c r="D529" s="75"/>
      <c r="E529" s="75"/>
      <c r="F529" s="75"/>
      <c r="G529" s="75"/>
      <c r="H529" s="75"/>
      <c r="I529" s="76">
        <f>K529/E528</f>
        <v>6143.2566666666671</v>
      </c>
      <c r="J529" s="76"/>
      <c r="K529" s="76">
        <f>L528</f>
        <v>36859.54</v>
      </c>
      <c r="L529" s="76"/>
      <c r="AD529">
        <f>ROUND((Source!AT173/100)*((ROUND(ROUND(Source!AO173,2)*Source!I173, 2)+ROUND(ROUND(Source!AN173,2)*Source!I173, 2))), 2)</f>
        <v>0</v>
      </c>
      <c r="AE529">
        <f>ROUND((Source!AU173/100)*((ROUND(ROUND(Source!AO173,2)*Source!I173, 2)+ROUND(ROUND(Source!AN173,2)*Source!I173, 2))), 2)</f>
        <v>0</v>
      </c>
      <c r="AN529" s="72">
        <f>L528</f>
        <v>36859.54</v>
      </c>
      <c r="AO529">
        <f>0</f>
        <v>0</v>
      </c>
      <c r="AQ529" t="s">
        <v>682</v>
      </c>
      <c r="AR529">
        <f>0</f>
        <v>0</v>
      </c>
      <c r="AT529">
        <f>0</f>
        <v>0</v>
      </c>
      <c r="AV529" t="s">
        <v>682</v>
      </c>
      <c r="AW529" s="72">
        <f>L528</f>
        <v>36859.54</v>
      </c>
      <c r="AZ529">
        <f>Source!X173</f>
        <v>0</v>
      </c>
      <c r="BA529">
        <f>Source!Y173</f>
        <v>0</v>
      </c>
      <c r="CD529">
        <v>1</v>
      </c>
    </row>
    <row r="530" spans="1:83" ht="39.75" x14ac:dyDescent="0.2">
      <c r="A530" s="77" t="s">
        <v>290</v>
      </c>
      <c r="B530" s="67" t="str">
        <f>Source!F174</f>
        <v>Цена поставщика</v>
      </c>
      <c r="C530" s="67" t="s">
        <v>759</v>
      </c>
      <c r="D530" s="68" t="str">
        <f>Source!H174</f>
        <v>ШТ</v>
      </c>
      <c r="E530" s="69">
        <f>Source!K174</f>
        <v>18</v>
      </c>
      <c r="F530" s="69"/>
      <c r="G530" s="69">
        <f>Source!I174</f>
        <v>18</v>
      </c>
      <c r="H530" s="70">
        <f>Source!AL174</f>
        <v>1344.78</v>
      </c>
      <c r="I530" s="71"/>
      <c r="J530" s="70"/>
      <c r="K530" s="71">
        <f>ROUND(1.02,7)</f>
        <v>1.02</v>
      </c>
      <c r="L530" s="70">
        <f>Source!P174</f>
        <v>24690.16</v>
      </c>
    </row>
    <row r="531" spans="1:83" ht="15" x14ac:dyDescent="0.2">
      <c r="C531" s="75" t="s">
        <v>681</v>
      </c>
      <c r="D531" s="75"/>
      <c r="E531" s="75"/>
      <c r="F531" s="75"/>
      <c r="G531" s="75"/>
      <c r="H531" s="75"/>
      <c r="I531" s="76">
        <f>K531/E530</f>
        <v>1371.6755555555555</v>
      </c>
      <c r="J531" s="76"/>
      <c r="K531" s="76">
        <f>L530</f>
        <v>24690.16</v>
      </c>
      <c r="L531" s="76"/>
      <c r="AD531">
        <f>ROUND((Source!AT174/100)*((ROUND(ROUND(Source!AO174,2)*Source!I174, 2)+ROUND(ROUND(Source!AN174,2)*Source!I174, 2))), 2)</f>
        <v>0</v>
      </c>
      <c r="AE531">
        <f>ROUND((Source!AU174/100)*((ROUND(ROUND(Source!AO174,2)*Source!I174, 2)+ROUND(ROUND(Source!AN174,2)*Source!I174, 2))), 2)</f>
        <v>0</v>
      </c>
      <c r="AN531" s="72">
        <f>L530</f>
        <v>24690.16</v>
      </c>
      <c r="AO531">
        <f>0</f>
        <v>0</v>
      </c>
      <c r="AQ531" t="s">
        <v>682</v>
      </c>
      <c r="AR531">
        <f>0</f>
        <v>0</v>
      </c>
      <c r="AT531">
        <f>0</f>
        <v>0</v>
      </c>
      <c r="AV531" t="s">
        <v>682</v>
      </c>
      <c r="AW531" s="72">
        <f>L530</f>
        <v>24690.16</v>
      </c>
      <c r="AZ531">
        <f>Source!X174</f>
        <v>0</v>
      </c>
      <c r="BA531">
        <f>Source!Y174</f>
        <v>0</v>
      </c>
      <c r="CD531">
        <v>1</v>
      </c>
    </row>
    <row r="532" spans="1:83" ht="39.75" x14ac:dyDescent="0.2">
      <c r="A532" s="77" t="s">
        <v>292</v>
      </c>
      <c r="B532" s="67" t="str">
        <f>Source!F175</f>
        <v>Цена поставщика</v>
      </c>
      <c r="C532" s="67" t="s">
        <v>760</v>
      </c>
      <c r="D532" s="68" t="str">
        <f>Source!H175</f>
        <v>ШТ</v>
      </c>
      <c r="E532" s="69">
        <f>Source!K175</f>
        <v>18</v>
      </c>
      <c r="F532" s="69"/>
      <c r="G532" s="69">
        <f>Source!I175</f>
        <v>18</v>
      </c>
      <c r="H532" s="70">
        <f>Source!AL175</f>
        <v>2434.6</v>
      </c>
      <c r="I532" s="71"/>
      <c r="J532" s="70"/>
      <c r="K532" s="71">
        <f>ROUND(1.02,7)</f>
        <v>1.02</v>
      </c>
      <c r="L532" s="70">
        <f>Source!P175</f>
        <v>44699.26</v>
      </c>
    </row>
    <row r="533" spans="1:83" ht="15" x14ac:dyDescent="0.2">
      <c r="C533" s="75" t="s">
        <v>681</v>
      </c>
      <c r="D533" s="75"/>
      <c r="E533" s="75"/>
      <c r="F533" s="75"/>
      <c r="G533" s="75"/>
      <c r="H533" s="75"/>
      <c r="I533" s="76">
        <f>K533/E532</f>
        <v>2483.2922222222223</v>
      </c>
      <c r="J533" s="76"/>
      <c r="K533" s="76">
        <f>L532</f>
        <v>44699.26</v>
      </c>
      <c r="L533" s="76"/>
      <c r="AD533">
        <f>ROUND((Source!AT175/100)*((ROUND(ROUND(Source!AO175,2)*Source!I175, 2)+ROUND(ROUND(Source!AN175,2)*Source!I175, 2))), 2)</f>
        <v>0</v>
      </c>
      <c r="AE533">
        <f>ROUND((Source!AU175/100)*((ROUND(ROUND(Source!AO175,2)*Source!I175, 2)+ROUND(ROUND(Source!AN175,2)*Source!I175, 2))), 2)</f>
        <v>0</v>
      </c>
      <c r="AN533" s="72">
        <f>L532</f>
        <v>44699.26</v>
      </c>
      <c r="AO533">
        <f>0</f>
        <v>0</v>
      </c>
      <c r="AQ533" t="s">
        <v>682</v>
      </c>
      <c r="AR533">
        <f>0</f>
        <v>0</v>
      </c>
      <c r="AT533">
        <f>0</f>
        <v>0</v>
      </c>
      <c r="AV533" t="s">
        <v>682</v>
      </c>
      <c r="AW533" s="72">
        <f>L532</f>
        <v>44699.26</v>
      </c>
      <c r="AZ533">
        <f>Source!X175</f>
        <v>0</v>
      </c>
      <c r="BA533">
        <f>Source!Y175</f>
        <v>0</v>
      </c>
      <c r="CD533">
        <v>1</v>
      </c>
    </row>
    <row r="534" spans="1:83" ht="39.75" x14ac:dyDescent="0.2">
      <c r="A534" s="77" t="s">
        <v>294</v>
      </c>
      <c r="B534" s="67" t="str">
        <f>Source!F176</f>
        <v>Цена поставщика</v>
      </c>
      <c r="C534" s="67" t="s">
        <v>761</v>
      </c>
      <c r="D534" s="68" t="str">
        <f>Source!H176</f>
        <v>ШТ</v>
      </c>
      <c r="E534" s="69">
        <f>Source!K176</f>
        <v>18</v>
      </c>
      <c r="F534" s="69"/>
      <c r="G534" s="69">
        <f>Source!I176</f>
        <v>18</v>
      </c>
      <c r="H534" s="70">
        <f>Source!AL176</f>
        <v>485.8</v>
      </c>
      <c r="I534" s="71"/>
      <c r="J534" s="70"/>
      <c r="K534" s="71">
        <f>ROUND(1.02,7)</f>
        <v>1.02</v>
      </c>
      <c r="L534" s="70">
        <f>Source!P176</f>
        <v>8919.2900000000009</v>
      </c>
    </row>
    <row r="535" spans="1:83" ht="15" x14ac:dyDescent="0.2">
      <c r="C535" s="75" t="s">
        <v>681</v>
      </c>
      <c r="D535" s="75"/>
      <c r="E535" s="75"/>
      <c r="F535" s="75"/>
      <c r="G535" s="75"/>
      <c r="H535" s="75"/>
      <c r="I535" s="76">
        <f>K535/E534</f>
        <v>495.51611111111117</v>
      </c>
      <c r="J535" s="76"/>
      <c r="K535" s="76">
        <f>L534</f>
        <v>8919.2900000000009</v>
      </c>
      <c r="L535" s="76"/>
      <c r="AD535">
        <f>ROUND((Source!AT176/100)*((ROUND(ROUND(Source!AO176,2)*Source!I176, 2)+ROUND(ROUND(Source!AN176,2)*Source!I176, 2))), 2)</f>
        <v>0</v>
      </c>
      <c r="AE535">
        <f>ROUND((Source!AU176/100)*((ROUND(ROUND(Source!AO176,2)*Source!I176, 2)+ROUND(ROUND(Source!AN176,2)*Source!I176, 2))), 2)</f>
        <v>0</v>
      </c>
      <c r="AN535" s="72">
        <f>L534</f>
        <v>8919.2900000000009</v>
      </c>
      <c r="AO535">
        <f>0</f>
        <v>0</v>
      </c>
      <c r="AQ535" t="s">
        <v>682</v>
      </c>
      <c r="AR535">
        <f>0</f>
        <v>0</v>
      </c>
      <c r="AT535">
        <f>0</f>
        <v>0</v>
      </c>
      <c r="AV535" t="s">
        <v>682</v>
      </c>
      <c r="AW535" s="72">
        <f>L534</f>
        <v>8919.2900000000009</v>
      </c>
      <c r="AZ535">
        <f>Source!X176</f>
        <v>0</v>
      </c>
      <c r="BA535">
        <f>Source!Y176</f>
        <v>0</v>
      </c>
      <c r="CD535">
        <v>1</v>
      </c>
    </row>
    <row r="536" spans="1:83" ht="39.75" x14ac:dyDescent="0.2">
      <c r="A536" s="77" t="s">
        <v>302</v>
      </c>
      <c r="B536" s="67" t="str">
        <f>Source!F179</f>
        <v>Цена поставщика</v>
      </c>
      <c r="C536" s="67" t="s">
        <v>762</v>
      </c>
      <c r="D536" s="68" t="str">
        <f>Source!H179</f>
        <v>ШТ</v>
      </c>
      <c r="E536" s="69">
        <f>Source!K179</f>
        <v>25</v>
      </c>
      <c r="F536" s="69"/>
      <c r="G536" s="69">
        <f>Source!I179</f>
        <v>25</v>
      </c>
      <c r="H536" s="70">
        <f>Source!AL179</f>
        <v>32.5</v>
      </c>
      <c r="I536" s="71"/>
      <c r="J536" s="70"/>
      <c r="K536" s="71">
        <f>ROUND(1.02,7)</f>
        <v>1.02</v>
      </c>
      <c r="L536" s="70">
        <f>Source!P179</f>
        <v>828.75</v>
      </c>
    </row>
    <row r="537" spans="1:83" ht="15" x14ac:dyDescent="0.2">
      <c r="C537" s="75" t="s">
        <v>681</v>
      </c>
      <c r="D537" s="75"/>
      <c r="E537" s="75"/>
      <c r="F537" s="75"/>
      <c r="G537" s="75"/>
      <c r="H537" s="75"/>
      <c r="I537" s="76">
        <f>K537/E536</f>
        <v>33.15</v>
      </c>
      <c r="J537" s="76"/>
      <c r="K537" s="76">
        <f>L536</f>
        <v>828.75</v>
      </c>
      <c r="L537" s="76"/>
      <c r="AD537">
        <f>ROUND((Source!AT179/100)*((ROUND(ROUND(Source!AO179,2)*Source!I179, 2)+ROUND(ROUND(Source!AN179,2)*Source!I179, 2))), 2)</f>
        <v>0</v>
      </c>
      <c r="AE537">
        <f>ROUND((Source!AU179/100)*((ROUND(ROUND(Source!AO179,2)*Source!I179, 2)+ROUND(ROUND(Source!AN179,2)*Source!I179, 2))), 2)</f>
        <v>0</v>
      </c>
      <c r="AN537" s="72">
        <f>L536</f>
        <v>828.75</v>
      </c>
      <c r="AO537">
        <f>0</f>
        <v>0</v>
      </c>
      <c r="AQ537" t="s">
        <v>682</v>
      </c>
      <c r="AR537">
        <f>0</f>
        <v>0</v>
      </c>
      <c r="AT537">
        <f>0</f>
        <v>0</v>
      </c>
      <c r="AV537" t="s">
        <v>682</v>
      </c>
      <c r="AW537" s="72">
        <f>L536</f>
        <v>828.75</v>
      </c>
      <c r="AZ537">
        <f>Source!X179</f>
        <v>0</v>
      </c>
      <c r="BA537">
        <f>Source!Y179</f>
        <v>0</v>
      </c>
      <c r="CD537">
        <v>1</v>
      </c>
    </row>
    <row r="538" spans="1:83" ht="57" x14ac:dyDescent="0.2">
      <c r="A538" s="77" t="s">
        <v>304</v>
      </c>
      <c r="B538" s="67" t="str">
        <f>Source!F180</f>
        <v>25.2.02.11-0021</v>
      </c>
      <c r="C538" s="67" t="str">
        <f>Source!G180</f>
        <v>Лента крепления из нержавеющей стали в пластмассовой коробке с кабельной бухтой, ширина 20 мм, толщина 0,7 мм, длина 50 м</v>
      </c>
      <c r="D538" s="68" t="str">
        <f>Source!H180</f>
        <v>ШТ</v>
      </c>
      <c r="E538" s="69">
        <f>Source!K180</f>
        <v>0.5</v>
      </c>
      <c r="F538" s="69"/>
      <c r="G538" s="69">
        <f>Source!I180</f>
        <v>0.5</v>
      </c>
      <c r="H538" s="70">
        <f>Source!AL180</f>
        <v>4136.76</v>
      </c>
      <c r="I538" s="71">
        <f>IF(Source!BC180&lt;&gt; 0, Source!BC180, 1)</f>
        <v>1.41</v>
      </c>
      <c r="J538" s="70">
        <f>ROUND(H538*I538, 2)</f>
        <v>5832.83</v>
      </c>
      <c r="K538" s="71"/>
      <c r="L538" s="70">
        <f>Source!P180</f>
        <v>2916.42</v>
      </c>
    </row>
    <row r="539" spans="1:83" ht="15" x14ac:dyDescent="0.2">
      <c r="C539" s="75" t="s">
        <v>681</v>
      </c>
      <c r="D539" s="75"/>
      <c r="E539" s="75"/>
      <c r="F539" s="75"/>
      <c r="G539" s="75"/>
      <c r="H539" s="75"/>
      <c r="I539" s="76">
        <f>K539/E538</f>
        <v>5832.84</v>
      </c>
      <c r="J539" s="76"/>
      <c r="K539" s="76">
        <f>L538</f>
        <v>2916.42</v>
      </c>
      <c r="L539" s="76"/>
      <c r="AD539">
        <f>ROUND((Source!AT180/100)*((ROUND(ROUND(Source!AO180,2)*Source!I180, 2)+ROUND(ROUND(Source!AN180,2)*Source!I180, 2))), 2)</f>
        <v>0</v>
      </c>
      <c r="AE539">
        <f>ROUND((Source!AU180/100)*((ROUND(ROUND(Source!AO180,2)*Source!I180, 2)+ROUND(ROUND(Source!AN180,2)*Source!I180, 2))), 2)</f>
        <v>0</v>
      </c>
      <c r="AN539" s="72">
        <f>L538</f>
        <v>2916.42</v>
      </c>
      <c r="AO539">
        <f>0</f>
        <v>0</v>
      </c>
      <c r="AQ539" t="s">
        <v>682</v>
      </c>
      <c r="AR539">
        <f>0</f>
        <v>0</v>
      </c>
      <c r="AT539">
        <f>0</f>
        <v>0</v>
      </c>
      <c r="AV539" t="s">
        <v>682</v>
      </c>
      <c r="AW539" s="72">
        <f>L538</f>
        <v>2916.42</v>
      </c>
      <c r="AZ539">
        <f>Source!X180</f>
        <v>0</v>
      </c>
      <c r="BA539">
        <f>Source!Y180</f>
        <v>0</v>
      </c>
      <c r="CD539">
        <v>1</v>
      </c>
    </row>
    <row r="540" spans="1:83" ht="28.5" x14ac:dyDescent="0.2">
      <c r="A540" s="57" t="s">
        <v>308</v>
      </c>
      <c r="B540" s="59" t="s">
        <v>763</v>
      </c>
      <c r="C540" s="59" t="str">
        <f>Source!G181</f>
        <v>Установка разрядников: с помощью механизмов</v>
      </c>
      <c r="D540" s="60" t="str">
        <f>Source!H181</f>
        <v>КОМПЛ</v>
      </c>
      <c r="E540" s="61">
        <f>Source!K181</f>
        <v>8.33</v>
      </c>
      <c r="F540" s="61"/>
      <c r="G540" s="61">
        <f>Source!I181</f>
        <v>8.33</v>
      </c>
      <c r="H540" s="63"/>
      <c r="I540" s="62"/>
      <c r="J540" s="63"/>
      <c r="K540" s="62"/>
      <c r="L540" s="63"/>
    </row>
    <row r="541" spans="1:83" ht="15" x14ac:dyDescent="0.2">
      <c r="A541" s="58"/>
      <c r="B541" s="61">
        <v>1</v>
      </c>
      <c r="C541" s="58" t="s">
        <v>673</v>
      </c>
      <c r="D541" s="60" t="s">
        <v>482</v>
      </c>
      <c r="E541" s="65"/>
      <c r="F541" s="61"/>
      <c r="G541" s="65">
        <f>Source!U181</f>
        <v>115.78700000000001</v>
      </c>
      <c r="H541" s="61"/>
      <c r="I541" s="61"/>
      <c r="J541" s="61"/>
      <c r="K541" s="61"/>
      <c r="L541" s="66">
        <f>SUM(L542:L542)-SUMIF(CE542:CE542, 1, L542:L542)</f>
        <v>52866.03</v>
      </c>
    </row>
    <row r="542" spans="1:83" ht="28.5" x14ac:dyDescent="0.2">
      <c r="A542" s="59"/>
      <c r="B542" s="59" t="s">
        <v>534</v>
      </c>
      <c r="C542" s="59" t="s">
        <v>535</v>
      </c>
      <c r="D542" s="60" t="s">
        <v>482</v>
      </c>
      <c r="E542" s="61">
        <v>13.9</v>
      </c>
      <c r="F542" s="61"/>
      <c r="G542" s="61">
        <f>SmtRes!CX133</f>
        <v>115.78700000000001</v>
      </c>
      <c r="H542" s="63"/>
      <c r="I542" s="62"/>
      <c r="J542" s="63">
        <f>SmtRes!CZ133</f>
        <v>456.58</v>
      </c>
      <c r="K542" s="62"/>
      <c r="L542" s="63">
        <f>SmtRes!DI133</f>
        <v>52866.03</v>
      </c>
    </row>
    <row r="543" spans="1:83" ht="15" x14ac:dyDescent="0.2">
      <c r="A543" s="58"/>
      <c r="B543" s="61">
        <v>2</v>
      </c>
      <c r="C543" s="58" t="s">
        <v>674</v>
      </c>
      <c r="D543" s="60"/>
      <c r="E543" s="65"/>
      <c r="F543" s="61"/>
      <c r="G543" s="65"/>
      <c r="H543" s="61"/>
      <c r="I543" s="61"/>
      <c r="J543" s="61"/>
      <c r="K543" s="61"/>
      <c r="L543" s="66">
        <f>SUM(L544:L546)-SUMIF(CE544:CE546, 1, L544:L546)</f>
        <v>3176.1500000000005</v>
      </c>
    </row>
    <row r="544" spans="1:83" ht="15" x14ac:dyDescent="0.2">
      <c r="A544" s="58"/>
      <c r="B544" s="61"/>
      <c r="C544" s="58" t="s">
        <v>676</v>
      </c>
      <c r="D544" s="60" t="s">
        <v>482</v>
      </c>
      <c r="E544" s="65"/>
      <c r="F544" s="61"/>
      <c r="G544" s="65">
        <f>Source!V181</f>
        <v>5.8310000000000004</v>
      </c>
      <c r="H544" s="61"/>
      <c r="I544" s="61"/>
      <c r="J544" s="61"/>
      <c r="K544" s="61"/>
      <c r="L544" s="66">
        <f>SUMIF(CE545:CE546, 1, L545:L546)</f>
        <v>2787.1</v>
      </c>
      <c r="CE544">
        <v>1</v>
      </c>
    </row>
    <row r="545" spans="1:83" ht="28.5" x14ac:dyDescent="0.2">
      <c r="A545" s="59"/>
      <c r="B545" s="59" t="s">
        <v>490</v>
      </c>
      <c r="C545" s="59" t="s">
        <v>492</v>
      </c>
      <c r="D545" s="60" t="s">
        <v>374</v>
      </c>
      <c r="E545" s="61">
        <v>0.7</v>
      </c>
      <c r="F545" s="61"/>
      <c r="G545" s="61">
        <f>SmtRes!CX135</f>
        <v>5.8310000000000004</v>
      </c>
      <c r="H545" s="63"/>
      <c r="I545" s="62"/>
      <c r="J545" s="63">
        <f>SmtRes!CZ135</f>
        <v>544.70000000000005</v>
      </c>
      <c r="K545" s="62"/>
      <c r="L545" s="63">
        <f>SmtRes!DG135</f>
        <v>3176.15</v>
      </c>
    </row>
    <row r="546" spans="1:83" ht="28.5" x14ac:dyDescent="0.2">
      <c r="A546" s="59"/>
      <c r="B546" s="59" t="s">
        <v>489</v>
      </c>
      <c r="C546" s="59" t="s">
        <v>675</v>
      </c>
      <c r="D546" s="60" t="s">
        <v>482</v>
      </c>
      <c r="E546" s="61">
        <f>SmtRes!DO135*SmtRes!AT135</f>
        <v>0.7</v>
      </c>
      <c r="F546" s="61"/>
      <c r="G546" s="61">
        <f>SmtRes!DO135*SmtRes!CX135</f>
        <v>5.8310000000000004</v>
      </c>
      <c r="H546" s="63"/>
      <c r="I546" s="62"/>
      <c r="J546" s="63">
        <f>ROUND(SmtRes!AG135/SmtRes!DO135, 2)</f>
        <v>477.98</v>
      </c>
      <c r="K546" s="62"/>
      <c r="L546" s="63">
        <f>SmtRes!DH135</f>
        <v>2787.1</v>
      </c>
      <c r="CE546">
        <v>1</v>
      </c>
    </row>
    <row r="547" spans="1:83" ht="14.25" x14ac:dyDescent="0.2">
      <c r="A547" s="59"/>
      <c r="B547" s="59" t="str">
        <f>EtalonRes!I182</f>
        <v>07.2.07.13</v>
      </c>
      <c r="C547" s="59" t="str">
        <f>EtalonRes!K182</f>
        <v>Хомуты стальные</v>
      </c>
      <c r="D547" s="60" t="str">
        <f>EtalonRes!O182</f>
        <v>кг</v>
      </c>
      <c r="E547" s="61">
        <f>EtalonRes!X182</f>
        <v>0</v>
      </c>
      <c r="F547" s="61"/>
      <c r="G547" s="61">
        <f>ROUND(EtalonRes!AG182*Source!I181, 7)</f>
        <v>0</v>
      </c>
      <c r="H547" s="63"/>
      <c r="I547" s="62"/>
      <c r="J547" s="63"/>
      <c r="K547" s="62"/>
      <c r="L547" s="63"/>
    </row>
    <row r="548" spans="1:83" ht="14.25" x14ac:dyDescent="0.2">
      <c r="A548" s="59"/>
      <c r="B548" s="59" t="str">
        <f>EtalonRes!I183</f>
        <v>08.3.04.02</v>
      </c>
      <c r="C548" s="59" t="str">
        <f>EtalonRes!K183</f>
        <v>Сталь стержневая диаметром до 10 мм</v>
      </c>
      <c r="D548" s="60" t="str">
        <f>EtalonRes!O183</f>
        <v>т</v>
      </c>
      <c r="E548" s="61">
        <f>EtalonRes!X183</f>
        <v>0</v>
      </c>
      <c r="F548" s="61"/>
      <c r="G548" s="61">
        <f>ROUND(EtalonRes!AG183*Source!I181, 7)</f>
        <v>0</v>
      </c>
      <c r="H548" s="63"/>
      <c r="I548" s="62"/>
      <c r="J548" s="63"/>
      <c r="K548" s="62"/>
      <c r="L548" s="63"/>
    </row>
    <row r="549" spans="1:83" ht="28.5" x14ac:dyDescent="0.2">
      <c r="A549" s="59"/>
      <c r="B549" s="59" t="str">
        <f>EtalonRes!I186</f>
        <v>22.2.01.04</v>
      </c>
      <c r="C549" s="59" t="str">
        <f>EtalonRes!K186</f>
        <v>Изоляторы линейные штыревые фарфоровые</v>
      </c>
      <c r="D549" s="60" t="str">
        <f>EtalonRes!O186</f>
        <v>ШТ</v>
      </c>
      <c r="E549" s="61">
        <f>EtalonRes!X186</f>
        <v>0</v>
      </c>
      <c r="F549" s="61"/>
      <c r="G549" s="61">
        <f>ROUND(EtalonRes!AG186*Source!I181, 7)</f>
        <v>0</v>
      </c>
      <c r="H549" s="63"/>
      <c r="I549" s="62"/>
      <c r="J549" s="63"/>
      <c r="K549" s="62"/>
      <c r="L549" s="63"/>
    </row>
    <row r="550" spans="1:83" ht="14.25" x14ac:dyDescent="0.2">
      <c r="A550" s="59"/>
      <c r="B550" s="59" t="str">
        <f>EtalonRes!I187</f>
        <v>22.2.02.03</v>
      </c>
      <c r="C550" s="67" t="str">
        <f>EtalonRes!K187</f>
        <v>Детали крепления стальные</v>
      </c>
      <c r="D550" s="68" t="str">
        <f>EtalonRes!O187</f>
        <v>кг</v>
      </c>
      <c r="E550" s="69">
        <f>EtalonRes!X187</f>
        <v>0</v>
      </c>
      <c r="F550" s="69"/>
      <c r="G550" s="69">
        <f>ROUND(EtalonRes!AG187*Source!I181, 7)</f>
        <v>0</v>
      </c>
      <c r="H550" s="70"/>
      <c r="I550" s="71"/>
      <c r="J550" s="70"/>
      <c r="K550" s="71"/>
      <c r="L550" s="70"/>
    </row>
    <row r="551" spans="1:83" ht="15" x14ac:dyDescent="0.2">
      <c r="A551" s="59"/>
      <c r="B551" s="59"/>
      <c r="C551" s="73" t="s">
        <v>677</v>
      </c>
      <c r="D551" s="60"/>
      <c r="E551" s="61"/>
      <c r="F551" s="61"/>
      <c r="G551" s="61"/>
      <c r="H551" s="63"/>
      <c r="I551" s="62"/>
      <c r="J551" s="63"/>
      <c r="K551" s="62"/>
      <c r="L551" s="63">
        <f>L541+L543+L544</f>
        <v>58829.279999999999</v>
      </c>
    </row>
    <row r="552" spans="1:83" ht="14.25" x14ac:dyDescent="0.2">
      <c r="A552" s="59"/>
      <c r="B552" s="59"/>
      <c r="C552" s="59" t="s">
        <v>678</v>
      </c>
      <c r="D552" s="60"/>
      <c r="E552" s="61"/>
      <c r="F552" s="61"/>
      <c r="G552" s="61"/>
      <c r="H552" s="63"/>
      <c r="I552" s="62"/>
      <c r="J552" s="63"/>
      <c r="K552" s="62"/>
      <c r="L552" s="63">
        <f>SUM(AR540:AR555)+SUM(AS540:AS555)+SUM(AT540:AT555)+SUM(AU540:AU555)+SUM(AV540:AV555)</f>
        <v>55653.13</v>
      </c>
    </row>
    <row r="553" spans="1:83" ht="14.25" x14ac:dyDescent="0.2">
      <c r="A553" s="59"/>
      <c r="B553" s="59" t="s">
        <v>27</v>
      </c>
      <c r="C553" s="59" t="s">
        <v>679</v>
      </c>
      <c r="D553" s="60" t="s">
        <v>623</v>
      </c>
      <c r="E553" s="61">
        <f>Source!BZ181</f>
        <v>103</v>
      </c>
      <c r="F553" s="61"/>
      <c r="G553" s="61">
        <f>Source!AT181</f>
        <v>103</v>
      </c>
      <c r="H553" s="63"/>
      <c r="I553" s="62"/>
      <c r="J553" s="63"/>
      <c r="K553" s="62"/>
      <c r="L553" s="63">
        <f>SUM(AZ540:AZ555)</f>
        <v>57322.720000000001</v>
      </c>
    </row>
    <row r="554" spans="1:83" ht="14.25" x14ac:dyDescent="0.2">
      <c r="A554" s="67"/>
      <c r="B554" s="67" t="s">
        <v>28</v>
      </c>
      <c r="C554" s="67" t="s">
        <v>680</v>
      </c>
      <c r="D554" s="68" t="s">
        <v>623</v>
      </c>
      <c r="E554" s="69">
        <f>Source!CA181</f>
        <v>60</v>
      </c>
      <c r="F554" s="69"/>
      <c r="G554" s="69">
        <f>Source!AU181</f>
        <v>60</v>
      </c>
      <c r="H554" s="70"/>
      <c r="I554" s="71"/>
      <c r="J554" s="70"/>
      <c r="K554" s="71"/>
      <c r="L554" s="70">
        <f>SUM(BA540:BA555)</f>
        <v>33391.879999999997</v>
      </c>
    </row>
    <row r="555" spans="1:83" ht="15" x14ac:dyDescent="0.2">
      <c r="C555" s="75" t="s">
        <v>681</v>
      </c>
      <c r="D555" s="75"/>
      <c r="E555" s="75"/>
      <c r="F555" s="75"/>
      <c r="G555" s="75"/>
      <c r="H555" s="75"/>
      <c r="I555" s="76">
        <f>K555/E540</f>
        <v>17952.446578631454</v>
      </c>
      <c r="J555" s="76"/>
      <c r="K555" s="76">
        <f>L541+L543+L553+L554+L544</f>
        <v>149543.88</v>
      </c>
      <c r="L555" s="76"/>
      <c r="AD555">
        <f>ROUND((Source!AT181/100)*((ROUND(SUMIF(SmtRes!AQ133:'SmtRes'!AQ135,"=1",SmtRes!AD133:'SmtRes'!AD135)*Source!I181, 2)+ROUND(SUMIF(SmtRes!AQ133:'SmtRes'!AQ135,"=1",SmtRes!AC133:'SmtRes'!AC135)*Source!I181, 2))), 2)</f>
        <v>8018.43</v>
      </c>
      <c r="AE555">
        <f>ROUND((Source!AU181/100)*((ROUND(SUMIF(SmtRes!AQ133:'SmtRes'!AQ135,"=1",SmtRes!AD133:'SmtRes'!AD135)*Source!I181, 2)+ROUND(SUMIF(SmtRes!AQ133:'SmtRes'!AQ135,"=1",SmtRes!AC133:'SmtRes'!AC135)*Source!I181, 2))), 2)</f>
        <v>4670.93</v>
      </c>
      <c r="AN555" s="72">
        <f>L541+L543+L553+L554+L544</f>
        <v>149543.88</v>
      </c>
      <c r="AO555" s="72">
        <f>L543</f>
        <v>3176.1500000000005</v>
      </c>
      <c r="AQ555" t="s">
        <v>682</v>
      </c>
      <c r="AR555" s="72">
        <f>L541</f>
        <v>52866.03</v>
      </c>
      <c r="AT555" s="72">
        <f>L544</f>
        <v>2787.1</v>
      </c>
      <c r="AV555" t="s">
        <v>682</v>
      </c>
      <c r="AW555">
        <f>0</f>
        <v>0</v>
      </c>
      <c r="AZ555">
        <f>Source!X181</f>
        <v>57322.720000000001</v>
      </c>
      <c r="BA555">
        <f>Source!Y181</f>
        <v>33391.879999999997</v>
      </c>
      <c r="CD555">
        <v>1</v>
      </c>
    </row>
    <row r="556" spans="1:83" ht="39.75" x14ac:dyDescent="0.2">
      <c r="A556" s="77" t="s">
        <v>313</v>
      </c>
      <c r="B556" s="67" t="str">
        <f>Source!F182</f>
        <v>Цена поставщика</v>
      </c>
      <c r="C556" s="67" t="s">
        <v>764</v>
      </c>
      <c r="D556" s="68" t="str">
        <f>Source!H182</f>
        <v>ШТ</v>
      </c>
      <c r="E556" s="69">
        <f>Source!K182</f>
        <v>25</v>
      </c>
      <c r="F556" s="69"/>
      <c r="G556" s="69">
        <f>Source!I182</f>
        <v>25</v>
      </c>
      <c r="H556" s="70">
        <f>Source!AL182</f>
        <v>6735.3</v>
      </c>
      <c r="I556" s="71"/>
      <c r="J556" s="70"/>
      <c r="K556" s="71">
        <f>ROUND(1.02,7)</f>
        <v>1.02</v>
      </c>
      <c r="L556" s="70">
        <f>Source!P182</f>
        <v>171750.15</v>
      </c>
    </row>
    <row r="557" spans="1:83" ht="15" x14ac:dyDescent="0.2">
      <c r="C557" s="75" t="s">
        <v>681</v>
      </c>
      <c r="D557" s="75"/>
      <c r="E557" s="75"/>
      <c r="F557" s="75"/>
      <c r="G557" s="75"/>
      <c r="H557" s="75"/>
      <c r="I557" s="76">
        <f>K557/E556</f>
        <v>6870.0059999999994</v>
      </c>
      <c r="J557" s="76"/>
      <c r="K557" s="76">
        <f>L556</f>
        <v>171750.15</v>
      </c>
      <c r="L557" s="76"/>
      <c r="AD557">
        <f>ROUND((Source!AT182/100)*((ROUND(ROUND(Source!AO182,2)*Source!I182, 2)+ROUND(ROUND(Source!AN182,2)*Source!I182, 2))), 2)</f>
        <v>0</v>
      </c>
      <c r="AE557">
        <f>ROUND((Source!AU182/100)*((ROUND(ROUND(Source!AO182,2)*Source!I182, 2)+ROUND(ROUND(Source!AN182,2)*Source!I182, 2))), 2)</f>
        <v>0</v>
      </c>
      <c r="AN557" s="72">
        <f>L556</f>
        <v>171750.15</v>
      </c>
      <c r="AO557">
        <f>0</f>
        <v>0</v>
      </c>
      <c r="AQ557" t="s">
        <v>682</v>
      </c>
      <c r="AR557">
        <f>0</f>
        <v>0</v>
      </c>
      <c r="AT557">
        <f>0</f>
        <v>0</v>
      </c>
      <c r="AV557" t="s">
        <v>682</v>
      </c>
      <c r="AW557" s="72">
        <f>L556</f>
        <v>171750.15</v>
      </c>
      <c r="AZ557">
        <f>Source!X182</f>
        <v>0</v>
      </c>
      <c r="BA557">
        <f>Source!Y182</f>
        <v>0</v>
      </c>
      <c r="CD557">
        <v>1</v>
      </c>
    </row>
    <row r="558" spans="1:83" ht="128.25" x14ac:dyDescent="0.2">
      <c r="A558" s="77" t="s">
        <v>315</v>
      </c>
      <c r="B558" s="67" t="s">
        <v>71</v>
      </c>
      <c r="C558" s="67" t="str">
        <f>Source!G183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58" s="68" t="str">
        <f>Source!H183</f>
        <v>1т груза</v>
      </c>
      <c r="E558" s="69">
        <f>Source!K183</f>
        <v>4.0620000000000003</v>
      </c>
      <c r="F558" s="69"/>
      <c r="G558" s="69">
        <f>Source!I183</f>
        <v>4.0620000000000003</v>
      </c>
      <c r="H558" s="70"/>
      <c r="I558" s="71"/>
      <c r="J558" s="70">
        <f>Source!AK183</f>
        <v>307.94</v>
      </c>
      <c r="K558" s="71"/>
      <c r="L558" s="70">
        <f>Source!HD183</f>
        <v>1250.8499999999999</v>
      </c>
    </row>
    <row r="559" spans="1:83" ht="15" x14ac:dyDescent="0.2">
      <c r="C559" s="75" t="s">
        <v>681</v>
      </c>
      <c r="D559" s="75"/>
      <c r="E559" s="75"/>
      <c r="F559" s="75"/>
      <c r="G559" s="75"/>
      <c r="H559" s="75"/>
      <c r="I559" s="76">
        <f>K559/E558</f>
        <v>307.93943870014766</v>
      </c>
      <c r="J559" s="76"/>
      <c r="K559" s="76">
        <f>L558</f>
        <v>1250.8499999999999</v>
      </c>
      <c r="L559" s="76"/>
      <c r="AD559">
        <f>ROUND((Source!AT183/100)*((ROUND(0*Source!I183, 2)+ROUND(0*Source!I183, 2))), 2)</f>
        <v>0</v>
      </c>
      <c r="AE559">
        <f>ROUND((Source!AU183/100)*((ROUND(0*Source!I183, 2)+ROUND(0*Source!I183, 2))), 2)</f>
        <v>0</v>
      </c>
      <c r="AN559" s="72">
        <f>L558</f>
        <v>1250.8499999999999</v>
      </c>
      <c r="AP559">
        <f>0</f>
        <v>0</v>
      </c>
      <c r="AQ559" t="s">
        <v>682</v>
      </c>
      <c r="AS559">
        <f>0</f>
        <v>0</v>
      </c>
      <c r="AU559">
        <f>0</f>
        <v>0</v>
      </c>
      <c r="AV559" t="s">
        <v>682</v>
      </c>
      <c r="AZ559">
        <f>Source!X183</f>
        <v>0</v>
      </c>
      <c r="BA559">
        <f>Source!Y183</f>
        <v>0</v>
      </c>
      <c r="BB559" s="72">
        <f>L558</f>
        <v>1250.8499999999999</v>
      </c>
      <c r="CD559">
        <v>1</v>
      </c>
    </row>
    <row r="561" spans="1:12" ht="15" x14ac:dyDescent="0.2">
      <c r="A561" s="80"/>
      <c r="B561" s="81"/>
      <c r="C561" s="82" t="s">
        <v>699</v>
      </c>
      <c r="D561" s="82"/>
      <c r="E561" s="82"/>
      <c r="F561" s="82"/>
      <c r="G561" s="82"/>
      <c r="H561" s="82"/>
      <c r="I561" s="66"/>
      <c r="J561" s="80"/>
      <c r="K561" s="83"/>
      <c r="L561" s="66">
        <f>L563+L564+L570+L574</f>
        <v>1395447.97</v>
      </c>
    </row>
    <row r="562" spans="1:12" ht="14.25" x14ac:dyDescent="0.2">
      <c r="A562" s="74"/>
      <c r="B562" s="78"/>
      <c r="C562" s="84" t="s">
        <v>700</v>
      </c>
      <c r="D562" s="79"/>
      <c r="E562" s="79"/>
      <c r="F562" s="79"/>
      <c r="G562" s="79"/>
      <c r="H562" s="79"/>
      <c r="I562" s="63"/>
      <c r="J562" s="74"/>
      <c r="K562" s="61"/>
      <c r="L562" s="63"/>
    </row>
    <row r="563" spans="1:12" ht="14.25" x14ac:dyDescent="0.2">
      <c r="A563" s="74"/>
      <c r="B563" s="78"/>
      <c r="C563" s="79" t="s">
        <v>701</v>
      </c>
      <c r="D563" s="79"/>
      <c r="E563" s="79"/>
      <c r="F563" s="79"/>
      <c r="G563" s="79"/>
      <c r="H563" s="79"/>
      <c r="I563" s="63"/>
      <c r="J563" s="74"/>
      <c r="K563" s="61"/>
      <c r="L563" s="63">
        <f>SUM(AR497:AR559)</f>
        <v>120625.42</v>
      </c>
    </row>
    <row r="564" spans="1:12" ht="14.25" hidden="1" x14ac:dyDescent="0.2">
      <c r="A564" s="74"/>
      <c r="B564" s="78"/>
      <c r="C564" s="79" t="s">
        <v>702</v>
      </c>
      <c r="D564" s="79"/>
      <c r="E564" s="79"/>
      <c r="F564" s="79"/>
      <c r="G564" s="79"/>
      <c r="H564" s="79"/>
      <c r="I564" s="63"/>
      <c r="J564" s="74"/>
      <c r="K564" s="61"/>
      <c r="L564" s="63">
        <f>L566+L569+L568</f>
        <v>43967.78</v>
      </c>
    </row>
    <row r="565" spans="1:12" ht="14.25" hidden="1" x14ac:dyDescent="0.2">
      <c r="A565" s="74"/>
      <c r="B565" s="78"/>
      <c r="C565" s="84" t="s">
        <v>703</v>
      </c>
      <c r="D565" s="79"/>
      <c r="E565" s="79"/>
      <c r="F565" s="79"/>
      <c r="G565" s="79"/>
      <c r="H565" s="79"/>
      <c r="I565" s="63"/>
      <c r="J565" s="74"/>
      <c r="K565" s="61"/>
      <c r="L565" s="63"/>
    </row>
    <row r="566" spans="1:12" ht="14.25" x14ac:dyDescent="0.2">
      <c r="A566" s="74"/>
      <c r="B566" s="78"/>
      <c r="C566" s="79" t="s">
        <v>702</v>
      </c>
      <c r="D566" s="79"/>
      <c r="E566" s="79"/>
      <c r="F566" s="79"/>
      <c r="G566" s="79"/>
      <c r="H566" s="79"/>
      <c r="I566" s="63"/>
      <c r="J566" s="74"/>
      <c r="K566" s="61"/>
      <c r="L566" s="63">
        <f>SUM(AO497:AO559)</f>
        <v>21320.400000000001</v>
      </c>
    </row>
    <row r="567" spans="1:12" ht="14.25" hidden="1" x14ac:dyDescent="0.2">
      <c r="A567" s="74"/>
      <c r="B567" s="78"/>
      <c r="C567" s="84" t="s">
        <v>704</v>
      </c>
      <c r="D567" s="79"/>
      <c r="E567" s="79"/>
      <c r="F567" s="79"/>
      <c r="G567" s="79"/>
      <c r="H567" s="79"/>
      <c r="I567" s="63"/>
      <c r="J567" s="74"/>
      <c r="K567" s="61"/>
      <c r="L567" s="63"/>
    </row>
    <row r="568" spans="1:12" ht="14.25" x14ac:dyDescent="0.2">
      <c r="A568" s="74"/>
      <c r="B568" s="78"/>
      <c r="C568" s="79" t="s">
        <v>724</v>
      </c>
      <c r="D568" s="79"/>
      <c r="E568" s="79"/>
      <c r="F568" s="79"/>
      <c r="G568" s="79"/>
      <c r="H568" s="79"/>
      <c r="I568" s="63"/>
      <c r="J568" s="74"/>
      <c r="K568" s="61"/>
      <c r="L568" s="63">
        <f>SUM(AT497:AT559)</f>
        <v>22647.379999999997</v>
      </c>
    </row>
    <row r="569" spans="1:12" ht="14.25" hidden="1" x14ac:dyDescent="0.2">
      <c r="A569" s="74"/>
      <c r="B569" s="78"/>
      <c r="C569" s="79" t="s">
        <v>705</v>
      </c>
      <c r="D569" s="79"/>
      <c r="E569" s="79"/>
      <c r="F569" s="79"/>
      <c r="G569" s="79"/>
      <c r="H569" s="79"/>
      <c r="I569" s="63"/>
      <c r="J569" s="74"/>
      <c r="K569" s="61"/>
      <c r="L569" s="63">
        <f>SUM(AV497:AV559)</f>
        <v>0</v>
      </c>
    </row>
    <row r="570" spans="1:12" ht="14.25" x14ac:dyDescent="0.2">
      <c r="A570" s="74"/>
      <c r="B570" s="78"/>
      <c r="C570" s="79" t="s">
        <v>706</v>
      </c>
      <c r="D570" s="79"/>
      <c r="E570" s="79"/>
      <c r="F570" s="79"/>
      <c r="G570" s="79"/>
      <c r="H570" s="79"/>
      <c r="I570" s="63"/>
      <c r="J570" s="74"/>
      <c r="K570" s="61"/>
      <c r="L570" s="63">
        <f>L572+L573</f>
        <v>1229603.92</v>
      </c>
    </row>
    <row r="571" spans="1:12" ht="14.25" x14ac:dyDescent="0.2">
      <c r="A571" s="74"/>
      <c r="B571" s="78"/>
      <c r="C571" s="84" t="s">
        <v>703</v>
      </c>
      <c r="D571" s="79"/>
      <c r="E571" s="79"/>
      <c r="F571" s="79"/>
      <c r="G571" s="79"/>
      <c r="H571" s="79"/>
      <c r="I571" s="63"/>
      <c r="J571" s="74"/>
      <c r="K571" s="61"/>
      <c r="L571" s="63"/>
    </row>
    <row r="572" spans="1:12" ht="14.25" x14ac:dyDescent="0.2">
      <c r="A572" s="74"/>
      <c r="B572" s="78"/>
      <c r="C572" s="79" t="s">
        <v>707</v>
      </c>
      <c r="D572" s="79"/>
      <c r="E572" s="79"/>
      <c r="F572" s="79"/>
      <c r="G572" s="79"/>
      <c r="H572" s="79"/>
      <c r="I572" s="63"/>
      <c r="J572" s="74"/>
      <c r="K572" s="61"/>
      <c r="L572" s="63">
        <f>SUM(AW497:AW559)-SUM(BK497:BK559)</f>
        <v>1229603.92</v>
      </c>
    </row>
    <row r="573" spans="1:12" ht="14.25" hidden="1" x14ac:dyDescent="0.2">
      <c r="A573" s="74"/>
      <c r="B573" s="78"/>
      <c r="C573" s="79" t="s">
        <v>708</v>
      </c>
      <c r="D573" s="79"/>
      <c r="E573" s="79"/>
      <c r="F573" s="79"/>
      <c r="G573" s="79"/>
      <c r="H573" s="79"/>
      <c r="I573" s="63"/>
      <c r="J573" s="74"/>
      <c r="K573" s="61"/>
      <c r="L573" s="63">
        <f>SUM(BC497:BC559)</f>
        <v>0</v>
      </c>
    </row>
    <row r="574" spans="1:12" ht="14.25" x14ac:dyDescent="0.2">
      <c r="A574" s="74"/>
      <c r="B574" s="78"/>
      <c r="C574" s="79" t="s">
        <v>709</v>
      </c>
      <c r="D574" s="79"/>
      <c r="E574" s="79"/>
      <c r="F574" s="79"/>
      <c r="G574" s="79"/>
      <c r="H574" s="79"/>
      <c r="I574" s="63"/>
      <c r="J574" s="74"/>
      <c r="K574" s="61"/>
      <c r="L574" s="63">
        <f>SUM(BB497:BB559)</f>
        <v>1250.8499999999999</v>
      </c>
    </row>
    <row r="575" spans="1:12" ht="14.25" x14ac:dyDescent="0.2">
      <c r="A575" s="74"/>
      <c r="B575" s="78"/>
      <c r="C575" s="79" t="s">
        <v>710</v>
      </c>
      <c r="D575" s="79"/>
      <c r="E575" s="79"/>
      <c r="F575" s="79"/>
      <c r="G575" s="79"/>
      <c r="H575" s="79"/>
      <c r="I575" s="63"/>
      <c r="J575" s="74"/>
      <c r="K575" s="61"/>
      <c r="L575" s="63">
        <f>SUM(AR497:AR559)+SUM(AT497:AT559)+SUM(AV497:AV559)</f>
        <v>143272.79999999999</v>
      </c>
    </row>
    <row r="576" spans="1:12" ht="14.25" x14ac:dyDescent="0.2">
      <c r="A576" s="74"/>
      <c r="B576" s="78"/>
      <c r="C576" s="79" t="s">
        <v>711</v>
      </c>
      <c r="D576" s="79"/>
      <c r="E576" s="79"/>
      <c r="F576" s="79"/>
      <c r="G576" s="79"/>
      <c r="H576" s="79"/>
      <c r="I576" s="63"/>
      <c r="J576" s="74"/>
      <c r="K576" s="61"/>
      <c r="L576" s="63">
        <f>SUM(AZ497:AZ559)</f>
        <v>147570.97999999998</v>
      </c>
    </row>
    <row r="577" spans="1:12" ht="14.25" x14ac:dyDescent="0.2">
      <c r="A577" s="74"/>
      <c r="B577" s="78"/>
      <c r="C577" s="79" t="s">
        <v>712</v>
      </c>
      <c r="D577" s="79"/>
      <c r="E577" s="79"/>
      <c r="F577" s="79"/>
      <c r="G577" s="79"/>
      <c r="H577" s="79"/>
      <c r="I577" s="63"/>
      <c r="J577" s="74"/>
      <c r="K577" s="61"/>
      <c r="L577" s="63">
        <f>SUM(BA497:BA559)</f>
        <v>85963.68</v>
      </c>
    </row>
    <row r="578" spans="1:12" ht="14.25" hidden="1" x14ac:dyDescent="0.2">
      <c r="A578" s="74"/>
      <c r="B578" s="78"/>
      <c r="C578" s="79" t="s">
        <v>713</v>
      </c>
      <c r="D578" s="79"/>
      <c r="E578" s="79"/>
      <c r="F578" s="79"/>
      <c r="G578" s="79"/>
      <c r="H578" s="79"/>
      <c r="I578" s="63"/>
      <c r="J578" s="74"/>
      <c r="K578" s="61"/>
      <c r="L578" s="63">
        <f>L580+L581</f>
        <v>0</v>
      </c>
    </row>
    <row r="579" spans="1:12" ht="14.25" hidden="1" x14ac:dyDescent="0.2">
      <c r="A579" s="74"/>
      <c r="B579" s="78"/>
      <c r="C579" s="84" t="s">
        <v>700</v>
      </c>
      <c r="D579" s="79"/>
      <c r="E579" s="79"/>
      <c r="F579" s="79"/>
      <c r="G579" s="79"/>
      <c r="H579" s="79"/>
      <c r="I579" s="63"/>
      <c r="J579" s="74"/>
      <c r="K579" s="61"/>
      <c r="L579" s="63"/>
    </row>
    <row r="580" spans="1:12" ht="14.25" hidden="1" x14ac:dyDescent="0.2">
      <c r="A580" s="74"/>
      <c r="B580" s="78"/>
      <c r="C580" s="79" t="s">
        <v>714</v>
      </c>
      <c r="D580" s="79"/>
      <c r="E580" s="79"/>
      <c r="F580" s="79"/>
      <c r="G580" s="79"/>
      <c r="H580" s="79"/>
      <c r="I580" s="63"/>
      <c r="J580" s="74"/>
      <c r="K580" s="61"/>
      <c r="L580" s="63">
        <f>SUM(BK497:BK559)</f>
        <v>0</v>
      </c>
    </row>
    <row r="581" spans="1:12" ht="14.25" hidden="1" x14ac:dyDescent="0.2">
      <c r="A581" s="74"/>
      <c r="B581" s="78"/>
      <c r="C581" s="79" t="s">
        <v>715</v>
      </c>
      <c r="D581" s="79"/>
      <c r="E581" s="79"/>
      <c r="F581" s="79"/>
      <c r="G581" s="79"/>
      <c r="H581" s="79"/>
      <c r="I581" s="63"/>
      <c r="J581" s="74"/>
      <c r="K581" s="61"/>
      <c r="L581" s="63">
        <f>SUM(BD497:BD559)</f>
        <v>0</v>
      </c>
    </row>
    <row r="582" spans="1:12" ht="14.25" hidden="1" x14ac:dyDescent="0.2">
      <c r="A582" s="74"/>
      <c r="B582" s="78"/>
      <c r="C582" s="79" t="s">
        <v>716</v>
      </c>
      <c r="D582" s="79"/>
      <c r="E582" s="79"/>
      <c r="F582" s="79"/>
      <c r="G582" s="79"/>
      <c r="H582" s="79"/>
      <c r="I582" s="63"/>
      <c r="J582" s="74"/>
      <c r="K582" s="61"/>
      <c r="L582" s="63"/>
    </row>
    <row r="583" spans="1:12" ht="14.25" hidden="1" x14ac:dyDescent="0.2">
      <c r="A583" s="74"/>
      <c r="B583" s="78"/>
      <c r="C583" s="79" t="s">
        <v>717</v>
      </c>
      <c r="D583" s="79"/>
      <c r="E583" s="79"/>
      <c r="F583" s="79"/>
      <c r="G583" s="79"/>
      <c r="H583" s="79"/>
      <c r="I583" s="63"/>
      <c r="J583" s="74"/>
      <c r="K583" s="61"/>
      <c r="L583" s="63">
        <f>SUM(BO497:BO559)</f>
        <v>0</v>
      </c>
    </row>
    <row r="584" spans="1:12" ht="15" x14ac:dyDescent="0.2">
      <c r="A584" s="80"/>
      <c r="B584" s="81"/>
      <c r="C584" s="82" t="s">
        <v>718</v>
      </c>
      <c r="D584" s="82"/>
      <c r="E584" s="82"/>
      <c r="F584" s="82"/>
      <c r="G584" s="82"/>
      <c r="H584" s="82"/>
      <c r="I584" s="66"/>
      <c r="J584" s="80"/>
      <c r="K584" s="83"/>
      <c r="L584" s="66">
        <f>L561+L576+L577+L578+L582+L583</f>
        <v>1628982.63</v>
      </c>
    </row>
    <row r="585" spans="1:12" ht="14.25" x14ac:dyDescent="0.2">
      <c r="A585" s="74"/>
      <c r="B585" s="78"/>
      <c r="C585" s="84" t="s">
        <v>719</v>
      </c>
      <c r="D585" s="79"/>
      <c r="E585" s="79"/>
      <c r="F585" s="79"/>
      <c r="G585" s="79"/>
      <c r="H585" s="79"/>
      <c r="I585" s="63"/>
      <c r="J585" s="74"/>
      <c r="K585" s="61"/>
      <c r="L585" s="63"/>
    </row>
    <row r="586" spans="1:12" ht="14.25" hidden="1" x14ac:dyDescent="0.2">
      <c r="A586" s="74"/>
      <c r="B586" s="78"/>
      <c r="C586" s="79" t="s">
        <v>720</v>
      </c>
      <c r="D586" s="79"/>
      <c r="E586" s="79"/>
      <c r="F586" s="79"/>
      <c r="G586" s="79"/>
      <c r="H586" s="79"/>
      <c r="I586" s="63"/>
      <c r="J586" s="74"/>
      <c r="K586" s="61"/>
      <c r="L586" s="63">
        <f>SUM(AX497:AX559)</f>
        <v>0</v>
      </c>
    </row>
    <row r="587" spans="1:12" ht="14.25" hidden="1" x14ac:dyDescent="0.2">
      <c r="A587" s="74"/>
      <c r="B587" s="78"/>
      <c r="C587" s="79" t="s">
        <v>721</v>
      </c>
      <c r="D587" s="79"/>
      <c r="E587" s="79"/>
      <c r="F587" s="79"/>
      <c r="G587" s="79"/>
      <c r="H587" s="79"/>
      <c r="I587" s="63"/>
      <c r="J587" s="74"/>
      <c r="K587" s="61"/>
      <c r="L587" s="63">
        <f>SUM(AY497:AY559)</f>
        <v>0</v>
      </c>
    </row>
    <row r="588" spans="1:12" ht="14.25" x14ac:dyDescent="0.2">
      <c r="A588" s="74"/>
      <c r="B588" s="78"/>
      <c r="C588" s="79" t="s">
        <v>722</v>
      </c>
      <c r="D588" s="79"/>
      <c r="E588" s="79"/>
      <c r="F588" s="85"/>
      <c r="G588" s="65">
        <f>Source!F207</f>
        <v>260.60500000000002</v>
      </c>
      <c r="H588" s="74"/>
      <c r="I588" s="74"/>
      <c r="J588" s="74"/>
      <c r="K588" s="74"/>
      <c r="L588" s="74"/>
    </row>
    <row r="589" spans="1:12" ht="14.25" x14ac:dyDescent="0.2">
      <c r="A589" s="74"/>
      <c r="B589" s="78"/>
      <c r="C589" s="79" t="s">
        <v>723</v>
      </c>
      <c r="D589" s="79"/>
      <c r="E589" s="79"/>
      <c r="F589" s="85"/>
      <c r="G589" s="65">
        <f>Source!F208</f>
        <v>46.975000000000001</v>
      </c>
      <c r="H589" s="74"/>
      <c r="I589" s="74"/>
      <c r="J589" s="74"/>
      <c r="K589" s="74"/>
      <c r="L589" s="74"/>
    </row>
    <row r="592" spans="1:12" ht="16.5" x14ac:dyDescent="0.2">
      <c r="A592" s="56" t="s">
        <v>765</v>
      </c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83" ht="93.75" x14ac:dyDescent="0.2">
      <c r="A593" s="57" t="s">
        <v>317</v>
      </c>
      <c r="B593" s="59" t="s">
        <v>766</v>
      </c>
      <c r="C593" s="59" t="s">
        <v>767</v>
      </c>
      <c r="D593" s="60" t="str">
        <f>Source!H219</f>
        <v>100 м3</v>
      </c>
      <c r="E593" s="61">
        <f>Source!K219</f>
        <v>3.125E-2</v>
      </c>
      <c r="F593" s="61"/>
      <c r="G593" s="61">
        <f>Source!I219</f>
        <v>3.125E-2</v>
      </c>
      <c r="H593" s="63"/>
      <c r="I593" s="62"/>
      <c r="J593" s="63"/>
      <c r="K593" s="62"/>
      <c r="L593" s="63"/>
    </row>
    <row r="594" spans="1:83" x14ac:dyDescent="0.2">
      <c r="C594" s="88" t="str">
        <f>"Объем: "&amp;Source!I219&amp;"=3,125/"&amp;"100"</f>
        <v>Объем: 0,03125=3,125/100</v>
      </c>
    </row>
    <row r="595" spans="1:83" ht="15" x14ac:dyDescent="0.2">
      <c r="A595" s="58"/>
      <c r="B595" s="61">
        <v>1</v>
      </c>
      <c r="C595" s="58" t="s">
        <v>673</v>
      </c>
      <c r="D595" s="60" t="s">
        <v>482</v>
      </c>
      <c r="E595" s="65"/>
      <c r="F595" s="61"/>
      <c r="G595" s="65">
        <f>Source!U219</f>
        <v>5.7750000000000004</v>
      </c>
      <c r="H595" s="61"/>
      <c r="I595" s="61"/>
      <c r="J595" s="61"/>
      <c r="K595" s="61"/>
      <c r="L595" s="66">
        <f>SUM(L596:L596)-SUMIF(CE596:CE596, 1, L596:L596)</f>
        <v>2245.3200000000002</v>
      </c>
    </row>
    <row r="596" spans="1:83" ht="28.5" x14ac:dyDescent="0.2">
      <c r="A596" s="59"/>
      <c r="B596" s="59" t="s">
        <v>576</v>
      </c>
      <c r="C596" s="67" t="s">
        <v>577</v>
      </c>
      <c r="D596" s="68" t="s">
        <v>482</v>
      </c>
      <c r="E596" s="69">
        <v>154</v>
      </c>
      <c r="F596" s="69">
        <f>ROUND(1.2,7)</f>
        <v>1.2</v>
      </c>
      <c r="G596" s="69">
        <f>SmtRes!CX136</f>
        <v>5.7750000000000004</v>
      </c>
      <c r="H596" s="70"/>
      <c r="I596" s="71"/>
      <c r="J596" s="70">
        <f>SmtRes!CZ136</f>
        <v>388.8</v>
      </c>
      <c r="K596" s="71"/>
      <c r="L596" s="70">
        <f>SmtRes!DI136</f>
        <v>2245.3200000000002</v>
      </c>
    </row>
    <row r="597" spans="1:83" ht="15" x14ac:dyDescent="0.2">
      <c r="A597" s="59"/>
      <c r="B597" s="59"/>
      <c r="C597" s="73" t="s">
        <v>677</v>
      </c>
      <c r="D597" s="60"/>
      <c r="E597" s="61"/>
      <c r="F597" s="61"/>
      <c r="G597" s="61"/>
      <c r="H597" s="63"/>
      <c r="I597" s="62"/>
      <c r="J597" s="63"/>
      <c r="K597" s="62"/>
      <c r="L597" s="63">
        <f>L595</f>
        <v>2245.3200000000002</v>
      </c>
    </row>
    <row r="598" spans="1:83" ht="14.25" x14ac:dyDescent="0.2">
      <c r="A598" s="59"/>
      <c r="B598" s="59"/>
      <c r="C598" s="59" t="s">
        <v>678</v>
      </c>
      <c r="D598" s="60"/>
      <c r="E598" s="61"/>
      <c r="F598" s="61"/>
      <c r="G598" s="61"/>
      <c r="H598" s="63"/>
      <c r="I598" s="62"/>
      <c r="J598" s="63"/>
      <c r="K598" s="62"/>
      <c r="L598" s="63">
        <f>SUM(AR593:AR601)+SUM(AS593:AS601)+SUM(AT593:AT601)+SUM(AU593:AU601)+SUM(AV593:AV601)</f>
        <v>2245.3200000000002</v>
      </c>
    </row>
    <row r="599" spans="1:83" ht="28.5" x14ac:dyDescent="0.2">
      <c r="A599" s="59"/>
      <c r="B599" s="59" t="s">
        <v>325</v>
      </c>
      <c r="C599" s="59" t="s">
        <v>768</v>
      </c>
      <c r="D599" s="60" t="s">
        <v>623</v>
      </c>
      <c r="E599" s="61">
        <f>Source!BZ219</f>
        <v>89</v>
      </c>
      <c r="F599" s="61"/>
      <c r="G599" s="61">
        <f>Source!AT219</f>
        <v>89</v>
      </c>
      <c r="H599" s="63"/>
      <c r="I599" s="62"/>
      <c r="J599" s="63"/>
      <c r="K599" s="62"/>
      <c r="L599" s="63">
        <f>SUM(AZ593:AZ601)</f>
        <v>1998.33</v>
      </c>
    </row>
    <row r="600" spans="1:83" ht="28.5" x14ac:dyDescent="0.2">
      <c r="A600" s="67"/>
      <c r="B600" s="67" t="s">
        <v>326</v>
      </c>
      <c r="C600" s="67" t="s">
        <v>769</v>
      </c>
      <c r="D600" s="68" t="s">
        <v>623</v>
      </c>
      <c r="E600" s="69">
        <f>Source!CA219</f>
        <v>40</v>
      </c>
      <c r="F600" s="69"/>
      <c r="G600" s="69">
        <f>Source!AU219</f>
        <v>40</v>
      </c>
      <c r="H600" s="70"/>
      <c r="I600" s="71"/>
      <c r="J600" s="70"/>
      <c r="K600" s="71"/>
      <c r="L600" s="70">
        <f>SUM(BA593:BA601)</f>
        <v>898.13</v>
      </c>
    </row>
    <row r="601" spans="1:83" ht="15" x14ac:dyDescent="0.2">
      <c r="C601" s="75" t="s">
        <v>681</v>
      </c>
      <c r="D601" s="75"/>
      <c r="E601" s="75"/>
      <c r="F601" s="75"/>
      <c r="G601" s="75"/>
      <c r="H601" s="75"/>
      <c r="I601" s="76">
        <f>K601/E593</f>
        <v>164536.95999999999</v>
      </c>
      <c r="J601" s="76"/>
      <c r="K601" s="76">
        <f>L595+L599+L600</f>
        <v>5141.78</v>
      </c>
      <c r="L601" s="76"/>
      <c r="AD601">
        <f>ROUND((Source!AT219/100)*((ROUND(SUMIF(SmtRes!AQ136:'SmtRes'!AQ136,"=1",SmtRes!AD136:'SmtRes'!AD136)*Source!I219, 2)+ROUND(SUMIF(SmtRes!AQ136:'SmtRes'!AQ136,"=1",SmtRes!AC136:'SmtRes'!AC136)*Source!I219, 2))), 2)</f>
        <v>10.81</v>
      </c>
      <c r="AE601">
        <f>ROUND((Source!AU219/100)*((ROUND(SUMIF(SmtRes!AQ136:'SmtRes'!AQ136,"=1",SmtRes!AD136:'SmtRes'!AD136)*Source!I219, 2)+ROUND(SUMIF(SmtRes!AQ136:'SmtRes'!AQ136,"=1",SmtRes!AC136:'SmtRes'!AC136)*Source!I219, 2))), 2)</f>
        <v>4.8600000000000003</v>
      </c>
      <c r="AN601" s="72">
        <f>L595+L599+L600</f>
        <v>5141.78</v>
      </c>
      <c r="AO601">
        <f>0</f>
        <v>0</v>
      </c>
      <c r="AQ601" t="s">
        <v>682</v>
      </c>
      <c r="AR601" s="72">
        <f>L595</f>
        <v>2245.3200000000002</v>
      </c>
      <c r="AT601">
        <f>0</f>
        <v>0</v>
      </c>
      <c r="AV601" t="s">
        <v>682</v>
      </c>
      <c r="AW601">
        <f>0</f>
        <v>0</v>
      </c>
      <c r="AZ601">
        <f>Source!X219</f>
        <v>1998.33</v>
      </c>
      <c r="BA601">
        <f>Source!Y219</f>
        <v>898.13</v>
      </c>
      <c r="CD601">
        <v>1</v>
      </c>
    </row>
    <row r="602" spans="1:83" ht="28.5" x14ac:dyDescent="0.2">
      <c r="A602" s="57" t="s">
        <v>327</v>
      </c>
      <c r="B602" s="59" t="s">
        <v>770</v>
      </c>
      <c r="C602" s="59" t="str">
        <f>Source!G220</f>
        <v>Забивка вертикальных заземлителей вручную на глубину до 3 м</v>
      </c>
      <c r="D602" s="60" t="str">
        <f>Source!H220</f>
        <v>ШТ</v>
      </c>
      <c r="E602" s="61">
        <f>Source!K220</f>
        <v>25</v>
      </c>
      <c r="F602" s="61"/>
      <c r="G602" s="61">
        <f>Source!I220</f>
        <v>25</v>
      </c>
      <c r="H602" s="63"/>
      <c r="I602" s="62"/>
      <c r="J602" s="63"/>
      <c r="K602" s="62"/>
      <c r="L602" s="63"/>
    </row>
    <row r="603" spans="1:83" ht="15" x14ac:dyDescent="0.2">
      <c r="A603" s="58"/>
      <c r="B603" s="61">
        <v>1</v>
      </c>
      <c r="C603" s="58" t="s">
        <v>673</v>
      </c>
      <c r="D603" s="60" t="s">
        <v>482</v>
      </c>
      <c r="E603" s="65"/>
      <c r="F603" s="61"/>
      <c r="G603" s="65">
        <f>Source!U220</f>
        <v>16.75</v>
      </c>
      <c r="H603" s="61"/>
      <c r="I603" s="61"/>
      <c r="J603" s="61"/>
      <c r="K603" s="61"/>
      <c r="L603" s="66">
        <f>SUM(L604:L604)-SUMIF(CE604:CE604, 1, L604:L604)</f>
        <v>7050.24</v>
      </c>
    </row>
    <row r="604" spans="1:83" ht="28.5" x14ac:dyDescent="0.2">
      <c r="A604" s="59"/>
      <c r="B604" s="59" t="s">
        <v>578</v>
      </c>
      <c r="C604" s="59" t="s">
        <v>579</v>
      </c>
      <c r="D604" s="60" t="s">
        <v>482</v>
      </c>
      <c r="E604" s="61">
        <v>0.67</v>
      </c>
      <c r="F604" s="61"/>
      <c r="G604" s="61">
        <f>SmtRes!CX137</f>
        <v>16.75</v>
      </c>
      <c r="H604" s="63"/>
      <c r="I604" s="62"/>
      <c r="J604" s="63">
        <f>SmtRes!CZ137</f>
        <v>420.91</v>
      </c>
      <c r="K604" s="62"/>
      <c r="L604" s="63">
        <f>SmtRes!DI137</f>
        <v>7050.24</v>
      </c>
    </row>
    <row r="605" spans="1:83" ht="15" x14ac:dyDescent="0.2">
      <c r="A605" s="58"/>
      <c r="B605" s="61">
        <v>2</v>
      </c>
      <c r="C605" s="58" t="s">
        <v>674</v>
      </c>
      <c r="D605" s="60"/>
      <c r="E605" s="65"/>
      <c r="F605" s="61"/>
      <c r="G605" s="65"/>
      <c r="H605" s="61"/>
      <c r="I605" s="61"/>
      <c r="J605" s="61"/>
      <c r="K605" s="61"/>
      <c r="L605" s="66">
        <f>SUM(L606:L607)-SUMIF(CE606:CE607, 1, L606:L607)</f>
        <v>287.37</v>
      </c>
    </row>
    <row r="606" spans="1:83" ht="15" x14ac:dyDescent="0.2">
      <c r="A606" s="58"/>
      <c r="B606" s="61"/>
      <c r="C606" s="58" t="s">
        <v>676</v>
      </c>
      <c r="D606" s="60" t="s">
        <v>482</v>
      </c>
      <c r="E606" s="65"/>
      <c r="F606" s="61"/>
      <c r="G606" s="65">
        <f>Source!V220</f>
        <v>0</v>
      </c>
      <c r="H606" s="61"/>
      <c r="I606" s="61"/>
      <c r="J606" s="61"/>
      <c r="K606" s="61"/>
      <c r="L606" s="66">
        <f>SUMIF(CE607:CE607, 1, L607:L607)</f>
        <v>0</v>
      </c>
      <c r="CE606">
        <v>1</v>
      </c>
    </row>
    <row r="607" spans="1:83" ht="57" x14ac:dyDescent="0.2">
      <c r="A607" s="59"/>
      <c r="B607" s="59" t="s">
        <v>580</v>
      </c>
      <c r="C607" s="59" t="s">
        <v>582</v>
      </c>
      <c r="D607" s="60" t="s">
        <v>374</v>
      </c>
      <c r="E607" s="61">
        <v>0.12</v>
      </c>
      <c r="F607" s="61"/>
      <c r="G607" s="61">
        <f>SmtRes!CX138</f>
        <v>3</v>
      </c>
      <c r="H607" s="63"/>
      <c r="I607" s="62"/>
      <c r="J607" s="63">
        <f>SmtRes!CZ138</f>
        <v>95.79</v>
      </c>
      <c r="K607" s="62"/>
      <c r="L607" s="63">
        <f>SmtRes!DG138</f>
        <v>287.37</v>
      </c>
    </row>
    <row r="608" spans="1:83" ht="15" x14ac:dyDescent="0.2">
      <c r="A608" s="58"/>
      <c r="B608" s="61">
        <v>4</v>
      </c>
      <c r="C608" s="58" t="s">
        <v>730</v>
      </c>
      <c r="D608" s="60"/>
      <c r="E608" s="65"/>
      <c r="F608" s="61"/>
      <c r="G608" s="65"/>
      <c r="H608" s="61"/>
      <c r="I608" s="61"/>
      <c r="J608" s="61"/>
      <c r="K608" s="61"/>
      <c r="L608" s="66">
        <f>SUM(L609:L610)-SUMIF(CE609:CE610, 1, L609:L610)</f>
        <v>6594.22</v>
      </c>
    </row>
    <row r="609" spans="1:83" ht="57" x14ac:dyDescent="0.2">
      <c r="A609" s="59"/>
      <c r="B609" s="59" t="s">
        <v>583</v>
      </c>
      <c r="C609" s="59" t="s">
        <v>585</v>
      </c>
      <c r="D609" s="60" t="s">
        <v>518</v>
      </c>
      <c r="E609" s="61">
        <v>0.03</v>
      </c>
      <c r="F609" s="61"/>
      <c r="G609" s="61">
        <f>SmtRes!CX139</f>
        <v>0.75</v>
      </c>
      <c r="H609" s="63">
        <f>SmtRes!CZ139</f>
        <v>155.63</v>
      </c>
      <c r="I609" s="62">
        <f>SmtRes!AI139</f>
        <v>0.94</v>
      </c>
      <c r="J609" s="63">
        <f>ROUND(H609*I609, 2)</f>
        <v>146.29</v>
      </c>
      <c r="K609" s="62"/>
      <c r="L609" s="63">
        <f>SmtRes!DF139</f>
        <v>109.72</v>
      </c>
    </row>
    <row r="610" spans="1:83" ht="28.5" x14ac:dyDescent="0.2">
      <c r="A610" s="59"/>
      <c r="B610" s="59" t="s">
        <v>586</v>
      </c>
      <c r="C610" s="67" t="s">
        <v>588</v>
      </c>
      <c r="D610" s="68" t="s">
        <v>166</v>
      </c>
      <c r="E610" s="69">
        <v>5.0000000000000001E-3</v>
      </c>
      <c r="F610" s="69"/>
      <c r="G610" s="69">
        <f>SmtRes!CX140</f>
        <v>0.125</v>
      </c>
      <c r="H610" s="70"/>
      <c r="I610" s="71"/>
      <c r="J610" s="70">
        <f>SmtRes!CZ140</f>
        <v>51875.98</v>
      </c>
      <c r="K610" s="71"/>
      <c r="L610" s="70">
        <f>SmtRes!DF140</f>
        <v>6484.5</v>
      </c>
    </row>
    <row r="611" spans="1:83" ht="15" x14ac:dyDescent="0.2">
      <c r="A611" s="59"/>
      <c r="B611" s="59"/>
      <c r="C611" s="73" t="s">
        <v>677</v>
      </c>
      <c r="D611" s="60"/>
      <c r="E611" s="61"/>
      <c r="F611" s="61"/>
      <c r="G611" s="61"/>
      <c r="H611" s="63"/>
      <c r="I611" s="62"/>
      <c r="J611" s="63"/>
      <c r="K611" s="62"/>
      <c r="L611" s="63">
        <f>L603+L605+L606+L608</f>
        <v>13931.83</v>
      </c>
    </row>
    <row r="612" spans="1:83" ht="14.25" x14ac:dyDescent="0.2">
      <c r="A612" s="59"/>
      <c r="B612" s="59"/>
      <c r="C612" s="59" t="s">
        <v>678</v>
      </c>
      <c r="D612" s="60"/>
      <c r="E612" s="61"/>
      <c r="F612" s="61"/>
      <c r="G612" s="61"/>
      <c r="H612" s="63"/>
      <c r="I612" s="62"/>
      <c r="J612" s="63"/>
      <c r="K612" s="62"/>
      <c r="L612" s="63">
        <f>SUM(AR602:AR615)+SUM(AS602:AS615)+SUM(AT602:AT615)+SUM(AU602:AU615)+SUM(AV602:AV615)</f>
        <v>7050.24</v>
      </c>
    </row>
    <row r="613" spans="1:83" ht="14.25" x14ac:dyDescent="0.2">
      <c r="A613" s="59"/>
      <c r="B613" s="59" t="s">
        <v>27</v>
      </c>
      <c r="C613" s="59" t="s">
        <v>679</v>
      </c>
      <c r="D613" s="60" t="s">
        <v>623</v>
      </c>
      <c r="E613" s="61">
        <f>Source!BZ220</f>
        <v>103</v>
      </c>
      <c r="F613" s="61"/>
      <c r="G613" s="61">
        <f>Source!AT220</f>
        <v>103</v>
      </c>
      <c r="H613" s="63"/>
      <c r="I613" s="62"/>
      <c r="J613" s="63"/>
      <c r="K613" s="62"/>
      <c r="L613" s="63">
        <f>SUM(AZ602:AZ615)</f>
        <v>7261.75</v>
      </c>
    </row>
    <row r="614" spans="1:83" ht="14.25" x14ac:dyDescent="0.2">
      <c r="A614" s="67"/>
      <c r="B614" s="67" t="s">
        <v>28</v>
      </c>
      <c r="C614" s="67" t="s">
        <v>680</v>
      </c>
      <c r="D614" s="68" t="s">
        <v>623</v>
      </c>
      <c r="E614" s="69">
        <f>Source!CA220</f>
        <v>60</v>
      </c>
      <c r="F614" s="69"/>
      <c r="G614" s="69">
        <f>Source!AU220</f>
        <v>60</v>
      </c>
      <c r="H614" s="70"/>
      <c r="I614" s="71"/>
      <c r="J614" s="70"/>
      <c r="K614" s="71"/>
      <c r="L614" s="70">
        <f>SUM(BA602:BA615)</f>
        <v>4230.1400000000003</v>
      </c>
    </row>
    <row r="615" spans="1:83" ht="15" x14ac:dyDescent="0.2">
      <c r="C615" s="75" t="s">
        <v>681</v>
      </c>
      <c r="D615" s="75"/>
      <c r="E615" s="75"/>
      <c r="F615" s="75"/>
      <c r="G615" s="75"/>
      <c r="H615" s="75"/>
      <c r="I615" s="76">
        <f>K615/E602</f>
        <v>1016.9488</v>
      </c>
      <c r="J615" s="76"/>
      <c r="K615" s="76">
        <f>L603+L605+L608+L613+L614+L606</f>
        <v>25423.72</v>
      </c>
      <c r="L615" s="76"/>
      <c r="AD615">
        <f>ROUND((Source!AT220/100)*((ROUND(SUMIF(SmtRes!AQ137:'SmtRes'!AQ140,"=1",SmtRes!AD137:'SmtRes'!AD140)*Source!I220, 2)+ROUND(SUMIF(SmtRes!AQ137:'SmtRes'!AQ140,"=1",SmtRes!AC137:'SmtRes'!AC140)*Source!I220, 2))), 2)</f>
        <v>10838.43</v>
      </c>
      <c r="AE615">
        <f>ROUND((Source!AU220/100)*((ROUND(SUMIF(SmtRes!AQ137:'SmtRes'!AQ140,"=1",SmtRes!AD137:'SmtRes'!AD140)*Source!I220, 2)+ROUND(SUMIF(SmtRes!AQ137:'SmtRes'!AQ140,"=1",SmtRes!AC137:'SmtRes'!AC140)*Source!I220, 2))), 2)</f>
        <v>6313.65</v>
      </c>
      <c r="AN615" s="72">
        <f>L603+L605+L608+L613+L614+L606</f>
        <v>25423.72</v>
      </c>
      <c r="AO615" s="72">
        <f>L605</f>
        <v>287.37</v>
      </c>
      <c r="AQ615" t="s">
        <v>682</v>
      </c>
      <c r="AR615" s="72">
        <f>L603</f>
        <v>7050.24</v>
      </c>
      <c r="AT615" s="72">
        <f>L606</f>
        <v>0</v>
      </c>
      <c r="AV615" t="s">
        <v>682</v>
      </c>
      <c r="AW615" s="72">
        <f>L608</f>
        <v>6594.22</v>
      </c>
      <c r="AZ615">
        <f>Source!X220</f>
        <v>7261.75</v>
      </c>
      <c r="BA615">
        <f>Source!Y220</f>
        <v>4230.1400000000003</v>
      </c>
      <c r="CD615">
        <v>1</v>
      </c>
    </row>
    <row r="616" spans="1:83" ht="42.75" x14ac:dyDescent="0.2">
      <c r="A616" s="77" t="s">
        <v>331</v>
      </c>
      <c r="B616" s="67" t="str">
        <f>Source!F221</f>
        <v>08.3.07.01-0042</v>
      </c>
      <c r="C616" s="67" t="str">
        <f>Source!G221</f>
        <v>Прокат стальной горячекатаный полосовой, марки стали Ст3сп, Ст3пс, размеры 40х4 мм</v>
      </c>
      <c r="D616" s="68" t="str">
        <f>Source!H221</f>
        <v>т</v>
      </c>
      <c r="E616" s="69">
        <f>Source!K221</f>
        <v>0.11835</v>
      </c>
      <c r="F616" s="69"/>
      <c r="G616" s="69">
        <f>Source!I221</f>
        <v>0.11835</v>
      </c>
      <c r="H616" s="70">
        <f>Source!AL221</f>
        <v>67961.14</v>
      </c>
      <c r="I616" s="71">
        <f>IF(Source!BC221&lt;&gt; 0, Source!BC221, 1)</f>
        <v>0.91</v>
      </c>
      <c r="J616" s="70">
        <f>ROUND(H616*I616, 2)</f>
        <v>61844.639999999999</v>
      </c>
      <c r="K616" s="71"/>
      <c r="L616" s="70">
        <f>Source!P221</f>
        <v>7319.31</v>
      </c>
    </row>
    <row r="617" spans="1:83" ht="15" x14ac:dyDescent="0.2">
      <c r="C617" s="75" t="s">
        <v>681</v>
      </c>
      <c r="D617" s="75"/>
      <c r="E617" s="75"/>
      <c r="F617" s="75"/>
      <c r="G617" s="75"/>
      <c r="H617" s="75"/>
      <c r="I617" s="76">
        <f>K617/E616</f>
        <v>61844.613434727507</v>
      </c>
      <c r="J617" s="76"/>
      <c r="K617" s="76">
        <f>L616</f>
        <v>7319.31</v>
      </c>
      <c r="L617" s="76"/>
      <c r="AD617">
        <f>ROUND((Source!AT221/100)*((ROUND(ROUND(Source!AO221,2)*Source!I221, 2)+ROUND(ROUND(Source!AN221,2)*Source!I221, 2))), 2)</f>
        <v>0</v>
      </c>
      <c r="AE617">
        <f>ROUND((Source!AU221/100)*((ROUND(ROUND(Source!AO221,2)*Source!I221, 2)+ROUND(ROUND(Source!AN221,2)*Source!I221, 2))), 2)</f>
        <v>0</v>
      </c>
      <c r="AN617" s="72">
        <f>L616</f>
        <v>7319.31</v>
      </c>
      <c r="AO617">
        <f>0</f>
        <v>0</v>
      </c>
      <c r="AQ617" t="s">
        <v>682</v>
      </c>
      <c r="AR617">
        <f>0</f>
        <v>0</v>
      </c>
      <c r="AT617">
        <f>0</f>
        <v>0</v>
      </c>
      <c r="AV617" t="s">
        <v>682</v>
      </c>
      <c r="AW617" s="72">
        <f>L616</f>
        <v>7319.31</v>
      </c>
      <c r="AZ617">
        <f>Source!X221</f>
        <v>0</v>
      </c>
      <c r="BA617">
        <f>Source!Y221</f>
        <v>0</v>
      </c>
      <c r="CD617">
        <v>1</v>
      </c>
    </row>
    <row r="618" spans="1:83" ht="28.5" x14ac:dyDescent="0.2">
      <c r="A618" s="57" t="s">
        <v>335</v>
      </c>
      <c r="B618" s="59" t="s">
        <v>771</v>
      </c>
      <c r="C618" s="59" t="str">
        <f>Source!G222</f>
        <v>Устройство шин заземления опор ВЛ и подстанций</v>
      </c>
      <c r="D618" s="60" t="str">
        <f>Source!H222</f>
        <v>10 м</v>
      </c>
      <c r="E618" s="61">
        <f>Source!K222</f>
        <v>22.5</v>
      </c>
      <c r="F618" s="61"/>
      <c r="G618" s="61">
        <f>Source!I222</f>
        <v>22.5</v>
      </c>
      <c r="H618" s="63"/>
      <c r="I618" s="62"/>
      <c r="J618" s="63"/>
      <c r="K618" s="62"/>
      <c r="L618" s="63"/>
    </row>
    <row r="619" spans="1:83" x14ac:dyDescent="0.2">
      <c r="C619" s="88" t="str">
        <f>"Объем: "&amp;Source!I222&amp;"=225/"&amp;"10"</f>
        <v>Объем: 22,5=225/10</v>
      </c>
    </row>
    <row r="620" spans="1:83" ht="15" x14ac:dyDescent="0.2">
      <c r="A620" s="58"/>
      <c r="B620" s="61">
        <v>1</v>
      </c>
      <c r="C620" s="58" t="s">
        <v>673</v>
      </c>
      <c r="D620" s="60" t="s">
        <v>482</v>
      </c>
      <c r="E620" s="65"/>
      <c r="F620" s="61"/>
      <c r="G620" s="65">
        <f>Source!U222</f>
        <v>40.5</v>
      </c>
      <c r="H620" s="61"/>
      <c r="I620" s="61"/>
      <c r="J620" s="61"/>
      <c r="K620" s="61"/>
      <c r="L620" s="66">
        <f>SUM(L621:L621)-SUMIF(CE621:CE621, 1, L621:L621)</f>
        <v>17046.86</v>
      </c>
    </row>
    <row r="621" spans="1:83" ht="28.5" x14ac:dyDescent="0.2">
      <c r="A621" s="59"/>
      <c r="B621" s="59" t="s">
        <v>578</v>
      </c>
      <c r="C621" s="59" t="s">
        <v>579</v>
      </c>
      <c r="D621" s="60" t="s">
        <v>482</v>
      </c>
      <c r="E621" s="61">
        <v>1.8</v>
      </c>
      <c r="F621" s="61"/>
      <c r="G621" s="61">
        <f>SmtRes!CX141</f>
        <v>40.5</v>
      </c>
      <c r="H621" s="63"/>
      <c r="I621" s="62"/>
      <c r="J621" s="63">
        <f>SmtRes!CZ141</f>
        <v>420.91</v>
      </c>
      <c r="K621" s="62"/>
      <c r="L621" s="63">
        <f>SmtRes!DI141</f>
        <v>17046.86</v>
      </c>
    </row>
    <row r="622" spans="1:83" ht="15" x14ac:dyDescent="0.2">
      <c r="A622" s="58"/>
      <c r="B622" s="61">
        <v>2</v>
      </c>
      <c r="C622" s="58" t="s">
        <v>674</v>
      </c>
      <c r="D622" s="60"/>
      <c r="E622" s="65"/>
      <c r="F622" s="61"/>
      <c r="G622" s="65"/>
      <c r="H622" s="61"/>
      <c r="I622" s="61"/>
      <c r="J622" s="61"/>
      <c r="K622" s="61"/>
      <c r="L622" s="66">
        <f>SUM(L623:L626)-SUMIF(CE623:CE626, 1, L623:L626)</f>
        <v>230.32000000000002</v>
      </c>
    </row>
    <row r="623" spans="1:83" ht="15" x14ac:dyDescent="0.2">
      <c r="A623" s="58"/>
      <c r="B623" s="61"/>
      <c r="C623" s="58" t="s">
        <v>676</v>
      </c>
      <c r="D623" s="60" t="s">
        <v>482</v>
      </c>
      <c r="E623" s="65"/>
      <c r="F623" s="61"/>
      <c r="G623" s="65">
        <f>Source!V222</f>
        <v>0.22500000000000001</v>
      </c>
      <c r="H623" s="61"/>
      <c r="I623" s="61"/>
      <c r="J623" s="61"/>
      <c r="K623" s="61"/>
      <c r="L623" s="66">
        <f>SUMIF(CE624:CE626, 1, L624:L626)</f>
        <v>107.55</v>
      </c>
      <c r="CE623">
        <v>1</v>
      </c>
    </row>
    <row r="624" spans="1:83" ht="28.5" x14ac:dyDescent="0.2">
      <c r="A624" s="59"/>
      <c r="B624" s="59" t="s">
        <v>490</v>
      </c>
      <c r="C624" s="59" t="s">
        <v>492</v>
      </c>
      <c r="D624" s="60" t="s">
        <v>374</v>
      </c>
      <c r="E624" s="61">
        <v>0.01</v>
      </c>
      <c r="F624" s="61"/>
      <c r="G624" s="61">
        <f>SmtRes!CX143</f>
        <v>0.22500000000000001</v>
      </c>
      <c r="H624" s="63"/>
      <c r="I624" s="62"/>
      <c r="J624" s="63">
        <f>SmtRes!CZ143</f>
        <v>544.70000000000005</v>
      </c>
      <c r="K624" s="62"/>
      <c r="L624" s="63">
        <f>SmtRes!DG143</f>
        <v>122.56</v>
      </c>
    </row>
    <row r="625" spans="1:83" ht="28.5" x14ac:dyDescent="0.2">
      <c r="A625" s="59"/>
      <c r="B625" s="59" t="s">
        <v>489</v>
      </c>
      <c r="C625" s="59" t="s">
        <v>675</v>
      </c>
      <c r="D625" s="60" t="s">
        <v>482</v>
      </c>
      <c r="E625" s="61">
        <f>SmtRes!DO143*SmtRes!AT143</f>
        <v>0.01</v>
      </c>
      <c r="F625" s="61"/>
      <c r="G625" s="61">
        <f>SmtRes!DO143*SmtRes!CX143</f>
        <v>0.22500000000000001</v>
      </c>
      <c r="H625" s="63"/>
      <c r="I625" s="62"/>
      <c r="J625" s="63">
        <f>ROUND(SmtRes!AG143/SmtRes!DO143, 2)</f>
        <v>477.98</v>
      </c>
      <c r="K625" s="62"/>
      <c r="L625" s="63">
        <f>SmtRes!DH143</f>
        <v>107.55</v>
      </c>
      <c r="CE625">
        <v>1</v>
      </c>
    </row>
    <row r="626" spans="1:83" ht="57" x14ac:dyDescent="0.2">
      <c r="A626" s="59"/>
      <c r="B626" s="59" t="s">
        <v>580</v>
      </c>
      <c r="C626" s="59" t="s">
        <v>582</v>
      </c>
      <c r="D626" s="60" t="s">
        <v>374</v>
      </c>
      <c r="E626" s="61">
        <v>0.05</v>
      </c>
      <c r="F626" s="61"/>
      <c r="G626" s="61">
        <f>SmtRes!CX144</f>
        <v>1.125</v>
      </c>
      <c r="H626" s="63"/>
      <c r="I626" s="62"/>
      <c r="J626" s="63">
        <f>SmtRes!CZ144</f>
        <v>95.79</v>
      </c>
      <c r="K626" s="62"/>
      <c r="L626" s="63">
        <f>SmtRes!DG144</f>
        <v>107.76</v>
      </c>
    </row>
    <row r="627" spans="1:83" ht="15" x14ac:dyDescent="0.2">
      <c r="A627" s="58"/>
      <c r="B627" s="61">
        <v>4</v>
      </c>
      <c r="C627" s="58" t="s">
        <v>730</v>
      </c>
      <c r="D627" s="60"/>
      <c r="E627" s="65"/>
      <c r="F627" s="61"/>
      <c r="G627" s="65"/>
      <c r="H627" s="61"/>
      <c r="I627" s="61"/>
      <c r="J627" s="61"/>
      <c r="K627" s="61"/>
      <c r="L627" s="66">
        <f>SUM(L628:L628)-SUMIF(CE628:CE628, 1, L628:L628)</f>
        <v>394.98</v>
      </c>
    </row>
    <row r="628" spans="1:83" ht="57" x14ac:dyDescent="0.2">
      <c r="A628" s="59"/>
      <c r="B628" s="59" t="s">
        <v>583</v>
      </c>
      <c r="C628" s="59" t="s">
        <v>585</v>
      </c>
      <c r="D628" s="60" t="s">
        <v>518</v>
      </c>
      <c r="E628" s="61">
        <v>0.12</v>
      </c>
      <c r="F628" s="61"/>
      <c r="G628" s="61">
        <f>SmtRes!CX145</f>
        <v>2.7</v>
      </c>
      <c r="H628" s="63">
        <f>SmtRes!CZ145</f>
        <v>155.63</v>
      </c>
      <c r="I628" s="62">
        <f>SmtRes!AI145</f>
        <v>0.94</v>
      </c>
      <c r="J628" s="63">
        <f>ROUND(H628*I628, 2)</f>
        <v>146.29</v>
      </c>
      <c r="K628" s="62"/>
      <c r="L628" s="63">
        <f>SmtRes!DF145</f>
        <v>394.98</v>
      </c>
    </row>
    <row r="629" spans="1:83" ht="14.25" x14ac:dyDescent="0.2">
      <c r="A629" s="59"/>
      <c r="B629" s="59" t="str">
        <f>EtalonRes!I198</f>
        <v>08.3.04.02</v>
      </c>
      <c r="C629" s="67" t="str">
        <f>EtalonRes!K198</f>
        <v>Сталь стержневая диаметром до 10 мм</v>
      </c>
      <c r="D629" s="68" t="str">
        <f>EtalonRes!O198</f>
        <v>т</v>
      </c>
      <c r="E629" s="69">
        <f>EtalonRes!X198</f>
        <v>0</v>
      </c>
      <c r="F629" s="69"/>
      <c r="G629" s="69">
        <f>ROUND(EtalonRes!AG198*Source!I222, 7)</f>
        <v>0</v>
      </c>
      <c r="H629" s="70"/>
      <c r="I629" s="71"/>
      <c r="J629" s="70"/>
      <c r="K629" s="71"/>
      <c r="L629" s="70"/>
    </row>
    <row r="630" spans="1:83" ht="15" x14ac:dyDescent="0.2">
      <c r="A630" s="59"/>
      <c r="B630" s="59"/>
      <c r="C630" s="73" t="s">
        <v>677</v>
      </c>
      <c r="D630" s="60"/>
      <c r="E630" s="61"/>
      <c r="F630" s="61"/>
      <c r="G630" s="61"/>
      <c r="H630" s="63"/>
      <c r="I630" s="62"/>
      <c r="J630" s="63"/>
      <c r="K630" s="62"/>
      <c r="L630" s="63">
        <f>L620+L622+L623+L627</f>
        <v>17779.71</v>
      </c>
    </row>
    <row r="631" spans="1:83" ht="14.25" x14ac:dyDescent="0.2">
      <c r="A631" s="59"/>
      <c r="B631" s="59"/>
      <c r="C631" s="59" t="s">
        <v>678</v>
      </c>
      <c r="D631" s="60"/>
      <c r="E631" s="61"/>
      <c r="F631" s="61"/>
      <c r="G631" s="61"/>
      <c r="H631" s="63"/>
      <c r="I631" s="62"/>
      <c r="J631" s="63"/>
      <c r="K631" s="62"/>
      <c r="L631" s="63">
        <f>SUM(AR618:AR634)+SUM(AS618:AS634)+SUM(AT618:AT634)+SUM(AU618:AU634)+SUM(AV618:AV634)</f>
        <v>17154.41</v>
      </c>
    </row>
    <row r="632" spans="1:83" ht="14.25" x14ac:dyDescent="0.2">
      <c r="A632" s="59"/>
      <c r="B632" s="59" t="s">
        <v>27</v>
      </c>
      <c r="C632" s="59" t="s">
        <v>679</v>
      </c>
      <c r="D632" s="60" t="s">
        <v>623</v>
      </c>
      <c r="E632" s="61">
        <f>Source!BZ222</f>
        <v>103</v>
      </c>
      <c r="F632" s="61"/>
      <c r="G632" s="61">
        <f>Source!AT222</f>
        <v>103</v>
      </c>
      <c r="H632" s="63"/>
      <c r="I632" s="62"/>
      <c r="J632" s="63"/>
      <c r="K632" s="62"/>
      <c r="L632" s="63">
        <f>SUM(AZ618:AZ634)</f>
        <v>17669.04</v>
      </c>
    </row>
    <row r="633" spans="1:83" ht="14.25" x14ac:dyDescent="0.2">
      <c r="A633" s="67"/>
      <c r="B633" s="67" t="s">
        <v>28</v>
      </c>
      <c r="C633" s="67" t="s">
        <v>680</v>
      </c>
      <c r="D633" s="68" t="s">
        <v>623</v>
      </c>
      <c r="E633" s="69">
        <f>Source!CA222</f>
        <v>60</v>
      </c>
      <c r="F633" s="69"/>
      <c r="G633" s="69">
        <f>Source!AU222</f>
        <v>60</v>
      </c>
      <c r="H633" s="70"/>
      <c r="I633" s="71"/>
      <c r="J633" s="70"/>
      <c r="K633" s="71"/>
      <c r="L633" s="70">
        <f>SUM(BA618:BA634)</f>
        <v>10292.65</v>
      </c>
    </row>
    <row r="634" spans="1:83" ht="15" x14ac:dyDescent="0.2">
      <c r="C634" s="75" t="s">
        <v>681</v>
      </c>
      <c r="D634" s="75"/>
      <c r="E634" s="75"/>
      <c r="F634" s="75"/>
      <c r="G634" s="75"/>
      <c r="H634" s="75"/>
      <c r="I634" s="76">
        <f>K634/E618</f>
        <v>2032.9511111111112</v>
      </c>
      <c r="J634" s="76"/>
      <c r="K634" s="76">
        <f>L620+L622+L627+L632+L633+L623</f>
        <v>45741.4</v>
      </c>
      <c r="L634" s="76"/>
      <c r="AD634">
        <f>ROUND((Source!AT222/100)*((ROUND(SUMIF(SmtRes!AQ141:'SmtRes'!AQ145,"=1",SmtRes!AD141:'SmtRes'!AD145)*Source!I222, 2)+ROUND(SUMIF(SmtRes!AQ141:'SmtRes'!AQ145,"=1",SmtRes!AC141:'SmtRes'!AC145)*Source!I222, 2))), 2)</f>
        <v>20831.78</v>
      </c>
      <c r="AE634">
        <f>ROUND((Source!AU222/100)*((ROUND(SUMIF(SmtRes!AQ141:'SmtRes'!AQ145,"=1",SmtRes!AD141:'SmtRes'!AD145)*Source!I222, 2)+ROUND(SUMIF(SmtRes!AQ141:'SmtRes'!AQ145,"=1",SmtRes!AC141:'SmtRes'!AC145)*Source!I222, 2))), 2)</f>
        <v>12135.02</v>
      </c>
      <c r="AN634" s="72">
        <f>L620+L622+L627+L632+L633+L623</f>
        <v>45741.4</v>
      </c>
      <c r="AO634" s="72">
        <f>L622</f>
        <v>230.32000000000002</v>
      </c>
      <c r="AQ634" t="s">
        <v>682</v>
      </c>
      <c r="AR634" s="72">
        <f>L620</f>
        <v>17046.86</v>
      </c>
      <c r="AT634" s="72">
        <f>L623</f>
        <v>107.55</v>
      </c>
      <c r="AV634" t="s">
        <v>682</v>
      </c>
      <c r="AW634" s="72">
        <f>L627</f>
        <v>394.98</v>
      </c>
      <c r="AZ634">
        <f>Source!X222</f>
        <v>17669.04</v>
      </c>
      <c r="BA634">
        <f>Source!Y222</f>
        <v>10292.65</v>
      </c>
      <c r="CD634">
        <v>1</v>
      </c>
    </row>
    <row r="635" spans="1:83" ht="39.75" x14ac:dyDescent="0.2">
      <c r="A635" s="77" t="s">
        <v>340</v>
      </c>
      <c r="B635" s="67" t="str">
        <f>Source!F223</f>
        <v>Цена поставщика</v>
      </c>
      <c r="C635" s="67" t="s">
        <v>762</v>
      </c>
      <c r="D635" s="68" t="str">
        <f>Source!H223</f>
        <v>ШТ</v>
      </c>
      <c r="E635" s="69">
        <f>Source!K223</f>
        <v>75</v>
      </c>
      <c r="F635" s="69"/>
      <c r="G635" s="69">
        <f>Source!I223</f>
        <v>75</v>
      </c>
      <c r="H635" s="70">
        <f>Source!AL223</f>
        <v>32.5</v>
      </c>
      <c r="I635" s="71"/>
      <c r="J635" s="70"/>
      <c r="K635" s="71">
        <f>ROUND(1.02,7)</f>
        <v>1.02</v>
      </c>
      <c r="L635" s="70">
        <f>Source!P223</f>
        <v>2486.25</v>
      </c>
    </row>
    <row r="636" spans="1:83" ht="15" x14ac:dyDescent="0.2">
      <c r="C636" s="75" t="s">
        <v>681</v>
      </c>
      <c r="D636" s="75"/>
      <c r="E636" s="75"/>
      <c r="F636" s="75"/>
      <c r="G636" s="75"/>
      <c r="H636" s="75"/>
      <c r="I636" s="76">
        <f>K636/E635</f>
        <v>33.15</v>
      </c>
      <c r="J636" s="76"/>
      <c r="K636" s="76">
        <f>L635</f>
        <v>2486.25</v>
      </c>
      <c r="L636" s="76"/>
      <c r="AD636">
        <f>ROUND((Source!AT223/100)*((ROUND(ROUND(Source!AO223,2)*Source!I223, 2)+ROUND(ROUND(Source!AN223,2)*Source!I223, 2))), 2)</f>
        <v>0</v>
      </c>
      <c r="AE636">
        <f>ROUND((Source!AU223/100)*((ROUND(ROUND(Source!AO223,2)*Source!I223, 2)+ROUND(ROUND(Source!AN223,2)*Source!I223, 2))), 2)</f>
        <v>0</v>
      </c>
      <c r="AN636" s="72">
        <f>L635</f>
        <v>2486.25</v>
      </c>
      <c r="AO636">
        <f>0</f>
        <v>0</v>
      </c>
      <c r="AQ636" t="s">
        <v>682</v>
      </c>
      <c r="AR636">
        <f>0</f>
        <v>0</v>
      </c>
      <c r="AT636">
        <f>0</f>
        <v>0</v>
      </c>
      <c r="AV636" t="s">
        <v>682</v>
      </c>
      <c r="AW636" s="72">
        <f>L635</f>
        <v>2486.25</v>
      </c>
      <c r="AZ636">
        <f>Source!X223</f>
        <v>0</v>
      </c>
      <c r="BA636">
        <f>Source!Y223</f>
        <v>0</v>
      </c>
      <c r="CD636">
        <v>1</v>
      </c>
    </row>
    <row r="637" spans="1:83" ht="39.75" x14ac:dyDescent="0.2">
      <c r="A637" s="77" t="s">
        <v>341</v>
      </c>
      <c r="B637" s="67" t="str">
        <f>Source!F224</f>
        <v>Цена поставщика</v>
      </c>
      <c r="C637" s="67" t="s">
        <v>772</v>
      </c>
      <c r="D637" s="68" t="str">
        <f>Source!H224</f>
        <v>ШТ</v>
      </c>
      <c r="E637" s="69">
        <f>Source!K224</f>
        <v>25</v>
      </c>
      <c r="F637" s="69"/>
      <c r="G637" s="69">
        <f>Source!I224</f>
        <v>25</v>
      </c>
      <c r="H637" s="70">
        <f>Source!AL224</f>
        <v>78.5</v>
      </c>
      <c r="I637" s="71"/>
      <c r="J637" s="70"/>
      <c r="K637" s="71">
        <f>ROUND(1.02,7)</f>
        <v>1.02</v>
      </c>
      <c r="L637" s="70">
        <f>Source!P224</f>
        <v>2001.75</v>
      </c>
    </row>
    <row r="638" spans="1:83" ht="15" x14ac:dyDescent="0.2">
      <c r="C638" s="75" t="s">
        <v>681</v>
      </c>
      <c r="D638" s="75"/>
      <c r="E638" s="75"/>
      <c r="F638" s="75"/>
      <c r="G638" s="75"/>
      <c r="H638" s="75"/>
      <c r="I638" s="76">
        <f>K638/E637</f>
        <v>80.069999999999993</v>
      </c>
      <c r="J638" s="76"/>
      <c r="K638" s="76">
        <f>L637</f>
        <v>2001.75</v>
      </c>
      <c r="L638" s="76"/>
      <c r="AD638">
        <f>ROUND((Source!AT224/100)*((ROUND(ROUND(Source!AO224,2)*Source!I224, 2)+ROUND(ROUND(Source!AN224,2)*Source!I224, 2))), 2)</f>
        <v>0</v>
      </c>
      <c r="AE638">
        <f>ROUND((Source!AU224/100)*((ROUND(ROUND(Source!AO224,2)*Source!I224, 2)+ROUND(ROUND(Source!AN224,2)*Source!I224, 2))), 2)</f>
        <v>0</v>
      </c>
      <c r="AN638" s="72">
        <f>L637</f>
        <v>2001.75</v>
      </c>
      <c r="AO638">
        <f>0</f>
        <v>0</v>
      </c>
      <c r="AQ638" t="s">
        <v>682</v>
      </c>
      <c r="AR638">
        <f>0</f>
        <v>0</v>
      </c>
      <c r="AT638">
        <f>0</f>
        <v>0</v>
      </c>
      <c r="AV638" t="s">
        <v>682</v>
      </c>
      <c r="AW638" s="72">
        <f>L637</f>
        <v>2001.75</v>
      </c>
      <c r="AZ638">
        <f>Source!X224</f>
        <v>0</v>
      </c>
      <c r="BA638">
        <f>Source!Y224</f>
        <v>0</v>
      </c>
      <c r="CD638">
        <v>1</v>
      </c>
    </row>
    <row r="639" spans="1:83" ht="57" x14ac:dyDescent="0.2">
      <c r="A639" s="77" t="s">
        <v>343</v>
      </c>
      <c r="B639" s="67" t="str">
        <f>Source!F225</f>
        <v>25.2.02.11-0021</v>
      </c>
      <c r="C639" s="67" t="str">
        <f>Source!G225</f>
        <v>Лента крепления из нержавеющей стали в пластмассовой коробке с кабельной бухтой, ширина 20 мм, толщина 0,7 мм, длина 50 м</v>
      </c>
      <c r="D639" s="68" t="str">
        <f>Source!H225</f>
        <v>ШТ</v>
      </c>
      <c r="E639" s="69">
        <f>Source!K225</f>
        <v>1.5</v>
      </c>
      <c r="F639" s="69"/>
      <c r="G639" s="69">
        <f>Source!I225</f>
        <v>1.5</v>
      </c>
      <c r="H639" s="70">
        <f>Source!AL225</f>
        <v>4136.76</v>
      </c>
      <c r="I639" s="71">
        <f>IF(Source!BC225&lt;&gt; 0, Source!BC225, 1)</f>
        <v>1.41</v>
      </c>
      <c r="J639" s="70">
        <f>ROUND(H639*I639, 2)</f>
        <v>5832.83</v>
      </c>
      <c r="K639" s="71"/>
      <c r="L639" s="70">
        <f>Source!P225</f>
        <v>8749.25</v>
      </c>
    </row>
    <row r="640" spans="1:83" ht="15" x14ac:dyDescent="0.2">
      <c r="C640" s="75" t="s">
        <v>681</v>
      </c>
      <c r="D640" s="75"/>
      <c r="E640" s="75"/>
      <c r="F640" s="75"/>
      <c r="G640" s="75"/>
      <c r="H640" s="75"/>
      <c r="I640" s="76">
        <f>K640/E639</f>
        <v>5832.833333333333</v>
      </c>
      <c r="J640" s="76"/>
      <c r="K640" s="76">
        <f>L639</f>
        <v>8749.25</v>
      </c>
      <c r="L640" s="76"/>
      <c r="AD640">
        <f>ROUND((Source!AT225/100)*((ROUND(ROUND(Source!AO225,2)*Source!I225, 2)+ROUND(ROUND(Source!AN225,2)*Source!I225, 2))), 2)</f>
        <v>0</v>
      </c>
      <c r="AE640">
        <f>ROUND((Source!AU225/100)*((ROUND(ROUND(Source!AO225,2)*Source!I225, 2)+ROUND(ROUND(Source!AN225,2)*Source!I225, 2))), 2)</f>
        <v>0</v>
      </c>
      <c r="AN640" s="72">
        <f>L639</f>
        <v>8749.25</v>
      </c>
      <c r="AO640">
        <f>0</f>
        <v>0</v>
      </c>
      <c r="AQ640" t="s">
        <v>682</v>
      </c>
      <c r="AR640">
        <f>0</f>
        <v>0</v>
      </c>
      <c r="AT640">
        <f>0</f>
        <v>0</v>
      </c>
      <c r="AV640" t="s">
        <v>682</v>
      </c>
      <c r="AW640" s="72">
        <f>L639</f>
        <v>8749.25</v>
      </c>
      <c r="AZ640">
        <f>Source!X225</f>
        <v>0</v>
      </c>
      <c r="BA640">
        <f>Source!Y225</f>
        <v>0</v>
      </c>
      <c r="CD640">
        <v>1</v>
      </c>
    </row>
    <row r="641" spans="1:82" ht="42.75" x14ac:dyDescent="0.2">
      <c r="A641" s="77" t="s">
        <v>344</v>
      </c>
      <c r="B641" s="67" t="str">
        <f>Source!F226</f>
        <v>08.3.07.01-0042</v>
      </c>
      <c r="C641" s="67" t="str">
        <f>Source!G226</f>
        <v>Прокат стальной горячекатаный полосовой, марки стали Ст3сп, Ст3пс, размеры 40х4 мм</v>
      </c>
      <c r="D641" s="68" t="str">
        <f>Source!H226</f>
        <v>т</v>
      </c>
      <c r="E641" s="69">
        <f>Source!K226</f>
        <v>0.1386</v>
      </c>
      <c r="F641" s="69"/>
      <c r="G641" s="69">
        <f>Source!I226</f>
        <v>0.1386</v>
      </c>
      <c r="H641" s="70">
        <f>Source!AL226</f>
        <v>67961.14</v>
      </c>
      <c r="I641" s="71">
        <f>IF(Source!BC226&lt;&gt; 0, Source!BC226, 1)</f>
        <v>0.91</v>
      </c>
      <c r="J641" s="70">
        <f>ROUND(H641*I641, 2)</f>
        <v>61844.639999999999</v>
      </c>
      <c r="K641" s="71"/>
      <c r="L641" s="70">
        <f>Source!P226</f>
        <v>8571.67</v>
      </c>
    </row>
    <row r="642" spans="1:82" ht="15" x14ac:dyDescent="0.2">
      <c r="C642" s="75" t="s">
        <v>681</v>
      </c>
      <c r="D642" s="75"/>
      <c r="E642" s="75"/>
      <c r="F642" s="75"/>
      <c r="G642" s="75"/>
      <c r="H642" s="75"/>
      <c r="I642" s="76">
        <f>K642/E641</f>
        <v>61844.660894660898</v>
      </c>
      <c r="J642" s="76"/>
      <c r="K642" s="76">
        <f>L641</f>
        <v>8571.67</v>
      </c>
      <c r="L642" s="76"/>
      <c r="AD642">
        <f>ROUND((Source!AT226/100)*((ROUND(ROUND(Source!AO226,2)*Source!I226, 2)+ROUND(ROUND(Source!AN226,2)*Source!I226, 2))), 2)</f>
        <v>0</v>
      </c>
      <c r="AE642">
        <f>ROUND((Source!AU226/100)*((ROUND(ROUND(Source!AO226,2)*Source!I226, 2)+ROUND(ROUND(Source!AN226,2)*Source!I226, 2))), 2)</f>
        <v>0</v>
      </c>
      <c r="AN642" s="72">
        <f>L641</f>
        <v>8571.67</v>
      </c>
      <c r="AO642">
        <f>0</f>
        <v>0</v>
      </c>
      <c r="AQ642" t="s">
        <v>682</v>
      </c>
      <c r="AR642">
        <f>0</f>
        <v>0</v>
      </c>
      <c r="AT642">
        <f>0</f>
        <v>0</v>
      </c>
      <c r="AV642" t="s">
        <v>682</v>
      </c>
      <c r="AW642" s="72">
        <f>L641</f>
        <v>8571.67</v>
      </c>
      <c r="AZ642">
        <f>Source!X226</f>
        <v>0</v>
      </c>
      <c r="BA642">
        <f>Source!Y226</f>
        <v>0</v>
      </c>
      <c r="CD642">
        <v>1</v>
      </c>
    </row>
    <row r="643" spans="1:82" ht="79.5" x14ac:dyDescent="0.2">
      <c r="A643" s="57" t="s">
        <v>345</v>
      </c>
      <c r="B643" s="59" t="s">
        <v>773</v>
      </c>
      <c r="C643" s="59" t="s">
        <v>774</v>
      </c>
      <c r="D643" s="60" t="str">
        <f>Source!H227</f>
        <v>100 м3</v>
      </c>
      <c r="E643" s="61">
        <f>Source!K227</f>
        <v>3.125E-2</v>
      </c>
      <c r="F643" s="61"/>
      <c r="G643" s="61">
        <f>Source!I227</f>
        <v>3.125E-2</v>
      </c>
      <c r="H643" s="63"/>
      <c r="I643" s="62"/>
      <c r="J643" s="63"/>
      <c r="K643" s="62"/>
      <c r="L643" s="63"/>
    </row>
    <row r="644" spans="1:82" x14ac:dyDescent="0.2">
      <c r="C644" s="88" t="str">
        <f>"Объем: "&amp;Source!I227&amp;"=3,125/"&amp;"100"</f>
        <v>Объем: 0,03125=3,125/100</v>
      </c>
    </row>
    <row r="645" spans="1:82" ht="15" x14ac:dyDescent="0.2">
      <c r="A645" s="58"/>
      <c r="B645" s="61">
        <v>1</v>
      </c>
      <c r="C645" s="58" t="s">
        <v>673</v>
      </c>
      <c r="D645" s="60" t="s">
        <v>482</v>
      </c>
      <c r="E645" s="65"/>
      <c r="F645" s="61"/>
      <c r="G645" s="65">
        <f>Source!U227</f>
        <v>3.3187500000000001</v>
      </c>
      <c r="H645" s="61"/>
      <c r="I645" s="61"/>
      <c r="J645" s="61"/>
      <c r="K645" s="61"/>
      <c r="L645" s="66">
        <f>SUM(L646:L646)-SUMIF(CE646:CE646, 1, L646:L646)</f>
        <v>1237.06</v>
      </c>
    </row>
    <row r="646" spans="1:82" ht="28.5" x14ac:dyDescent="0.2">
      <c r="A646" s="59"/>
      <c r="B646" s="59" t="s">
        <v>589</v>
      </c>
      <c r="C646" s="67" t="s">
        <v>590</v>
      </c>
      <c r="D646" s="68" t="s">
        <v>482</v>
      </c>
      <c r="E646" s="69">
        <v>88.5</v>
      </c>
      <c r="F646" s="69">
        <f>ROUND(1.2,7)</f>
        <v>1.2</v>
      </c>
      <c r="G646" s="69">
        <f>SmtRes!CX146</f>
        <v>3.3187500000000001</v>
      </c>
      <c r="H646" s="70"/>
      <c r="I646" s="71"/>
      <c r="J646" s="70">
        <f>SmtRes!CZ146</f>
        <v>372.75</v>
      </c>
      <c r="K646" s="71"/>
      <c r="L646" s="70">
        <f>SmtRes!DI146</f>
        <v>1237.06</v>
      </c>
    </row>
    <row r="647" spans="1:82" ht="15" x14ac:dyDescent="0.2">
      <c r="A647" s="59"/>
      <c r="B647" s="59"/>
      <c r="C647" s="73" t="s">
        <v>677</v>
      </c>
      <c r="D647" s="60"/>
      <c r="E647" s="61"/>
      <c r="F647" s="61"/>
      <c r="G647" s="61"/>
      <c r="H647" s="63"/>
      <c r="I647" s="62"/>
      <c r="J647" s="63"/>
      <c r="K647" s="62"/>
      <c r="L647" s="63">
        <f>L645</f>
        <v>1237.06</v>
      </c>
    </row>
    <row r="648" spans="1:82" ht="14.25" x14ac:dyDescent="0.2">
      <c r="A648" s="59"/>
      <c r="B648" s="59"/>
      <c r="C648" s="59" t="s">
        <v>678</v>
      </c>
      <c r="D648" s="60"/>
      <c r="E648" s="61"/>
      <c r="F648" s="61"/>
      <c r="G648" s="61"/>
      <c r="H648" s="63"/>
      <c r="I648" s="62"/>
      <c r="J648" s="63"/>
      <c r="K648" s="62"/>
      <c r="L648" s="63">
        <f>SUM(AR643:AR651)+SUM(AS643:AS651)+SUM(AT643:AT651)+SUM(AU643:AU651)+SUM(AV643:AV651)</f>
        <v>1237.06</v>
      </c>
    </row>
    <row r="649" spans="1:82" ht="28.5" x14ac:dyDescent="0.2">
      <c r="A649" s="59"/>
      <c r="B649" s="59" t="s">
        <v>325</v>
      </c>
      <c r="C649" s="59" t="s">
        <v>768</v>
      </c>
      <c r="D649" s="60" t="s">
        <v>623</v>
      </c>
      <c r="E649" s="61">
        <f>Source!BZ227</f>
        <v>89</v>
      </c>
      <c r="F649" s="61"/>
      <c r="G649" s="61">
        <f>Source!AT227</f>
        <v>89</v>
      </c>
      <c r="H649" s="63"/>
      <c r="I649" s="62"/>
      <c r="J649" s="63"/>
      <c r="K649" s="62"/>
      <c r="L649" s="63">
        <f>SUM(AZ643:AZ651)</f>
        <v>1100.98</v>
      </c>
    </row>
    <row r="650" spans="1:82" ht="28.5" x14ac:dyDescent="0.2">
      <c r="A650" s="67"/>
      <c r="B650" s="67" t="s">
        <v>326</v>
      </c>
      <c r="C650" s="67" t="s">
        <v>769</v>
      </c>
      <c r="D650" s="68" t="s">
        <v>623</v>
      </c>
      <c r="E650" s="69">
        <f>Source!CA227</f>
        <v>40</v>
      </c>
      <c r="F650" s="69"/>
      <c r="G650" s="69">
        <f>Source!AU227</f>
        <v>40</v>
      </c>
      <c r="H650" s="70"/>
      <c r="I650" s="71"/>
      <c r="J650" s="70"/>
      <c r="K650" s="71"/>
      <c r="L650" s="70">
        <f>SUM(BA643:BA651)</f>
        <v>494.82</v>
      </c>
    </row>
    <row r="651" spans="1:82" ht="15" x14ac:dyDescent="0.2">
      <c r="C651" s="75" t="s">
        <v>681</v>
      </c>
      <c r="D651" s="75"/>
      <c r="E651" s="75"/>
      <c r="F651" s="75"/>
      <c r="G651" s="75"/>
      <c r="H651" s="75"/>
      <c r="I651" s="76">
        <f>K651/E643</f>
        <v>90651.520000000004</v>
      </c>
      <c r="J651" s="76"/>
      <c r="K651" s="76">
        <f>L645+L649+L650</f>
        <v>2832.86</v>
      </c>
      <c r="L651" s="76"/>
      <c r="AD651">
        <f>ROUND((Source!AT227/100)*((ROUND(SUMIF(SmtRes!AQ146:'SmtRes'!AQ146,"=1",SmtRes!AD146:'SmtRes'!AD146)*Source!I227, 2)+ROUND(SUMIF(SmtRes!AQ146:'SmtRes'!AQ146,"=1",SmtRes!AC146:'SmtRes'!AC146)*Source!I227, 2))), 2)</f>
        <v>10.37</v>
      </c>
      <c r="AE651">
        <f>ROUND((Source!AU227/100)*((ROUND(SUMIF(SmtRes!AQ146:'SmtRes'!AQ146,"=1",SmtRes!AD146:'SmtRes'!AD146)*Source!I227, 2)+ROUND(SUMIF(SmtRes!AQ146:'SmtRes'!AQ146,"=1",SmtRes!AC146:'SmtRes'!AC146)*Source!I227, 2))), 2)</f>
        <v>4.66</v>
      </c>
      <c r="AN651" s="72">
        <f>L645+L649+L650</f>
        <v>2832.86</v>
      </c>
      <c r="AO651">
        <f>0</f>
        <v>0</v>
      </c>
      <c r="AQ651" t="s">
        <v>682</v>
      </c>
      <c r="AR651" s="72">
        <f>L645</f>
        <v>1237.06</v>
      </c>
      <c r="AT651">
        <f>0</f>
        <v>0</v>
      </c>
      <c r="AV651" t="s">
        <v>682</v>
      </c>
      <c r="AW651">
        <f>0</f>
        <v>0</v>
      </c>
      <c r="AZ651">
        <f>Source!X227</f>
        <v>1100.98</v>
      </c>
      <c r="BA651">
        <f>Source!Y227</f>
        <v>494.82</v>
      </c>
      <c r="CD651">
        <v>1</v>
      </c>
    </row>
    <row r="652" spans="1:82" ht="79.5" x14ac:dyDescent="0.2">
      <c r="A652" s="57" t="s">
        <v>349</v>
      </c>
      <c r="B652" s="59" t="s">
        <v>775</v>
      </c>
      <c r="C652" s="59" t="s">
        <v>776</v>
      </c>
      <c r="D652" s="60" t="str">
        <f>Source!H228</f>
        <v>100 ШТ</v>
      </c>
      <c r="E652" s="61">
        <f>Source!K228</f>
        <v>0.06</v>
      </c>
      <c r="F652" s="61"/>
      <c r="G652" s="61">
        <f>Source!I228</f>
        <v>0.06</v>
      </c>
      <c r="H652" s="63"/>
      <c r="I652" s="62"/>
      <c r="J652" s="63"/>
      <c r="K652" s="62"/>
      <c r="L652" s="63"/>
    </row>
    <row r="653" spans="1:82" x14ac:dyDescent="0.2">
      <c r="C653" s="88" t="str">
        <f>"Объем: "&amp;Source!I228&amp;"=6/"&amp;"100"</f>
        <v>Объем: 0,06=6/100</v>
      </c>
    </row>
    <row r="654" spans="1:82" ht="15" x14ac:dyDescent="0.2">
      <c r="A654" s="58"/>
      <c r="B654" s="61">
        <v>1</v>
      </c>
      <c r="C654" s="58" t="s">
        <v>673</v>
      </c>
      <c r="D654" s="60" t="s">
        <v>482</v>
      </c>
      <c r="E654" s="65"/>
      <c r="F654" s="61"/>
      <c r="G654" s="65">
        <f>Source!U228</f>
        <v>3.1147200000000002</v>
      </c>
      <c r="H654" s="61"/>
      <c r="I654" s="61"/>
      <c r="J654" s="61"/>
      <c r="K654" s="61"/>
      <c r="L654" s="66">
        <f>SUM(L655:L655)-SUMIF(CE655:CE655, 1, L655:L655)</f>
        <v>1488.77</v>
      </c>
    </row>
    <row r="655" spans="1:82" ht="28.5" x14ac:dyDescent="0.2">
      <c r="A655" s="59"/>
      <c r="B655" s="59" t="s">
        <v>536</v>
      </c>
      <c r="C655" s="59" t="s">
        <v>537</v>
      </c>
      <c r="D655" s="60" t="s">
        <v>482</v>
      </c>
      <c r="E655" s="61">
        <v>41.2</v>
      </c>
      <c r="F655" s="61">
        <f>ROUND(1.2*1.05,7)</f>
        <v>1.26</v>
      </c>
      <c r="G655" s="61">
        <f>SmtRes!CX147</f>
        <v>3.1147200000000002</v>
      </c>
      <c r="H655" s="63"/>
      <c r="I655" s="62"/>
      <c r="J655" s="63">
        <f>SmtRes!CZ147</f>
        <v>477.98</v>
      </c>
      <c r="K655" s="62"/>
      <c r="L655" s="63">
        <f>SmtRes!DI147</f>
        <v>1488.77</v>
      </c>
    </row>
    <row r="656" spans="1:82" ht="15" x14ac:dyDescent="0.2">
      <c r="A656" s="58"/>
      <c r="B656" s="61">
        <v>2</v>
      </c>
      <c r="C656" s="58" t="s">
        <v>674</v>
      </c>
      <c r="D656" s="60"/>
      <c r="E656" s="65"/>
      <c r="F656" s="61"/>
      <c r="G656" s="65"/>
      <c r="H656" s="61"/>
      <c r="I656" s="61"/>
      <c r="J656" s="61"/>
      <c r="K656" s="61"/>
      <c r="L656" s="66">
        <f>SUM(L657:L662)-SUMIF(CE657:CE662, 1, L657:L662)</f>
        <v>14.830000000000002</v>
      </c>
    </row>
    <row r="657" spans="1:83" ht="15" x14ac:dyDescent="0.2">
      <c r="A657" s="58"/>
      <c r="B657" s="61"/>
      <c r="C657" s="58" t="s">
        <v>676</v>
      </c>
      <c r="D657" s="60" t="s">
        <v>482</v>
      </c>
      <c r="E657" s="65"/>
      <c r="F657" s="61"/>
      <c r="G657" s="65">
        <f>Source!V228</f>
        <v>1.44E-2</v>
      </c>
      <c r="H657" s="61"/>
      <c r="I657" s="61"/>
      <c r="J657" s="61"/>
      <c r="K657" s="61"/>
      <c r="L657" s="66">
        <f>SUMIF(CE658:CE662, 1, L658:L662)</f>
        <v>8.06</v>
      </c>
      <c r="CE657">
        <v>1</v>
      </c>
    </row>
    <row r="658" spans="1:83" ht="28.5" x14ac:dyDescent="0.2">
      <c r="A658" s="59"/>
      <c r="B658" s="59" t="s">
        <v>509</v>
      </c>
      <c r="C658" s="59" t="s">
        <v>511</v>
      </c>
      <c r="D658" s="60" t="s">
        <v>374</v>
      </c>
      <c r="E658" s="61">
        <v>0.1</v>
      </c>
      <c r="F658" s="61">
        <f>ROUND(1.2,7)</f>
        <v>1.2</v>
      </c>
      <c r="G658" s="61">
        <f>SmtRes!CX149</f>
        <v>7.1999999999999998E-3</v>
      </c>
      <c r="H658" s="63"/>
      <c r="I658" s="62"/>
      <c r="J658" s="63">
        <f>SmtRes!CZ149</f>
        <v>1472.33</v>
      </c>
      <c r="K658" s="62"/>
      <c r="L658" s="63">
        <f>SmtRes!DG149</f>
        <v>10.6</v>
      </c>
    </row>
    <row r="659" spans="1:83" ht="28.5" x14ac:dyDescent="0.2">
      <c r="A659" s="59"/>
      <c r="B659" s="59" t="s">
        <v>512</v>
      </c>
      <c r="C659" s="59" t="s">
        <v>698</v>
      </c>
      <c r="D659" s="60" t="s">
        <v>482</v>
      </c>
      <c r="E659" s="61">
        <f>SmtRes!DO149*SmtRes!AT149</f>
        <v>0.1</v>
      </c>
      <c r="F659" s="61">
        <f>ROUND(1.2,7)</f>
        <v>1.2</v>
      </c>
      <c r="G659" s="61">
        <f>SmtRes!DO149*SmtRes!CX149</f>
        <v>7.1999999999999998E-3</v>
      </c>
      <c r="H659" s="63"/>
      <c r="I659" s="62"/>
      <c r="J659" s="63">
        <f>ROUND(SmtRes!AG149/SmtRes!DO149, 2)</f>
        <v>642.05999999999995</v>
      </c>
      <c r="K659" s="62"/>
      <c r="L659" s="63">
        <f>SmtRes!DH149</f>
        <v>4.62</v>
      </c>
      <c r="CE659">
        <v>1</v>
      </c>
    </row>
    <row r="660" spans="1:83" ht="28.5" x14ac:dyDescent="0.2">
      <c r="A660" s="59"/>
      <c r="B660" s="59" t="s">
        <v>490</v>
      </c>
      <c r="C660" s="59" t="s">
        <v>492</v>
      </c>
      <c r="D660" s="60" t="s">
        <v>374</v>
      </c>
      <c r="E660" s="61">
        <v>0.1</v>
      </c>
      <c r="F660" s="61">
        <f>ROUND(1.2,7)</f>
        <v>1.2</v>
      </c>
      <c r="G660" s="61">
        <f>SmtRes!CX150</f>
        <v>7.1999999999999998E-3</v>
      </c>
      <c r="H660" s="63"/>
      <c r="I660" s="62"/>
      <c r="J660" s="63">
        <f>SmtRes!CZ150</f>
        <v>544.70000000000005</v>
      </c>
      <c r="K660" s="62"/>
      <c r="L660" s="63">
        <f>SmtRes!DG150</f>
        <v>3.92</v>
      </c>
    </row>
    <row r="661" spans="1:83" ht="28.5" x14ac:dyDescent="0.2">
      <c r="A661" s="59"/>
      <c r="B661" s="59" t="s">
        <v>489</v>
      </c>
      <c r="C661" s="59" t="s">
        <v>675</v>
      </c>
      <c r="D661" s="60" t="s">
        <v>482</v>
      </c>
      <c r="E661" s="61">
        <f>SmtRes!DO150*SmtRes!AT150</f>
        <v>0.1</v>
      </c>
      <c r="F661" s="61">
        <f>ROUND(1.2,7)</f>
        <v>1.2</v>
      </c>
      <c r="G661" s="61">
        <f>SmtRes!DO150*SmtRes!CX150</f>
        <v>7.1999999999999998E-3</v>
      </c>
      <c r="H661" s="63"/>
      <c r="I661" s="62"/>
      <c r="J661" s="63">
        <f>ROUND(SmtRes!AG150/SmtRes!DO150, 2)</f>
        <v>477.98</v>
      </c>
      <c r="K661" s="62"/>
      <c r="L661" s="63">
        <f>SmtRes!DH150</f>
        <v>3.44</v>
      </c>
      <c r="CE661">
        <v>1</v>
      </c>
    </row>
    <row r="662" spans="1:83" ht="42.75" x14ac:dyDescent="0.2">
      <c r="A662" s="59"/>
      <c r="B662" s="59" t="s">
        <v>591</v>
      </c>
      <c r="C662" s="59" t="s">
        <v>593</v>
      </c>
      <c r="D662" s="60" t="s">
        <v>374</v>
      </c>
      <c r="E662" s="61">
        <v>0.16</v>
      </c>
      <c r="F662" s="61">
        <f>ROUND(1.2,7)</f>
        <v>1.2</v>
      </c>
      <c r="G662" s="61">
        <f>SmtRes!CX151</f>
        <v>1.1520000000000001E-2</v>
      </c>
      <c r="H662" s="63"/>
      <c r="I662" s="62"/>
      <c r="J662" s="63">
        <f>SmtRes!CZ151</f>
        <v>26.66</v>
      </c>
      <c r="K662" s="62"/>
      <c r="L662" s="63">
        <f>SmtRes!DG151</f>
        <v>0.31</v>
      </c>
    </row>
    <row r="663" spans="1:83" ht="15" x14ac:dyDescent="0.2">
      <c r="A663" s="58"/>
      <c r="B663" s="61">
        <v>4</v>
      </c>
      <c r="C663" s="58" t="s">
        <v>730</v>
      </c>
      <c r="D663" s="60"/>
      <c r="E663" s="65"/>
      <c r="F663" s="61"/>
      <c r="G663" s="65"/>
      <c r="H663" s="61"/>
      <c r="I663" s="61"/>
      <c r="J663" s="61"/>
      <c r="K663" s="61"/>
      <c r="L663" s="66">
        <f>SUM(L664:L666)-SUMIF(CE664:CE666, 1, L664:L666)</f>
        <v>73.56</v>
      </c>
    </row>
    <row r="664" spans="1:83" ht="42.75" x14ac:dyDescent="0.2">
      <c r="A664" s="59"/>
      <c r="B664" s="59" t="s">
        <v>594</v>
      </c>
      <c r="C664" s="59" t="s">
        <v>596</v>
      </c>
      <c r="D664" s="60" t="s">
        <v>166</v>
      </c>
      <c r="E664" s="61">
        <v>3.0000000000000001E-3</v>
      </c>
      <c r="F664" s="61"/>
      <c r="G664" s="61">
        <f>SmtRes!CX152</f>
        <v>1.8000000000000001E-4</v>
      </c>
      <c r="H664" s="63">
        <f>SmtRes!CZ152</f>
        <v>70310.45</v>
      </c>
      <c r="I664" s="62">
        <f>SmtRes!AI152</f>
        <v>0.91</v>
      </c>
      <c r="J664" s="63">
        <f>ROUND(H664*I664, 2)</f>
        <v>63982.51</v>
      </c>
      <c r="K664" s="62"/>
      <c r="L664" s="63">
        <f>SmtRes!DF152</f>
        <v>11.52</v>
      </c>
    </row>
    <row r="665" spans="1:83" ht="28.5" x14ac:dyDescent="0.2">
      <c r="A665" s="59"/>
      <c r="B665" s="59" t="s">
        <v>597</v>
      </c>
      <c r="C665" s="59" t="s">
        <v>599</v>
      </c>
      <c r="D665" s="60" t="s">
        <v>518</v>
      </c>
      <c r="E665" s="61">
        <v>0.8</v>
      </c>
      <c r="F665" s="61"/>
      <c r="G665" s="61">
        <f>SmtRes!CX153</f>
        <v>4.8000000000000001E-2</v>
      </c>
      <c r="H665" s="63">
        <f>SmtRes!CZ153</f>
        <v>79.88</v>
      </c>
      <c r="I665" s="62">
        <f>SmtRes!AI153</f>
        <v>1.3</v>
      </c>
      <c r="J665" s="63">
        <f>ROUND(H665*I665, 2)</f>
        <v>103.84</v>
      </c>
      <c r="K665" s="62"/>
      <c r="L665" s="63">
        <f>SmtRes!DF153</f>
        <v>4.9800000000000004</v>
      </c>
    </row>
    <row r="666" spans="1:83" ht="28.5" x14ac:dyDescent="0.2">
      <c r="A666" s="59"/>
      <c r="B666" s="59" t="s">
        <v>600</v>
      </c>
      <c r="C666" s="67" t="s">
        <v>602</v>
      </c>
      <c r="D666" s="68" t="s">
        <v>183</v>
      </c>
      <c r="E666" s="69">
        <v>1.02</v>
      </c>
      <c r="F666" s="69"/>
      <c r="G666" s="69">
        <f>SmtRes!CX154</f>
        <v>6.1199999999999997E-2</v>
      </c>
      <c r="H666" s="70">
        <f>SmtRes!CZ154</f>
        <v>896.51</v>
      </c>
      <c r="I666" s="71">
        <f>SmtRes!AI154</f>
        <v>1.04</v>
      </c>
      <c r="J666" s="70">
        <f>ROUND(H666*I666, 2)</f>
        <v>932.37</v>
      </c>
      <c r="K666" s="71"/>
      <c r="L666" s="70">
        <f>SmtRes!DF154</f>
        <v>57.06</v>
      </c>
    </row>
    <row r="667" spans="1:83" ht="15" x14ac:dyDescent="0.2">
      <c r="A667" s="59"/>
      <c r="B667" s="59"/>
      <c r="C667" s="73" t="s">
        <v>677</v>
      </c>
      <c r="D667" s="60"/>
      <c r="E667" s="61"/>
      <c r="F667" s="61"/>
      <c r="G667" s="61"/>
      <c r="H667" s="63"/>
      <c r="I667" s="62"/>
      <c r="J667" s="63"/>
      <c r="K667" s="62"/>
      <c r="L667" s="63">
        <f>L654+L656+L657+L663</f>
        <v>1585.2199999999998</v>
      </c>
    </row>
    <row r="668" spans="1:83" ht="14.25" x14ac:dyDescent="0.2">
      <c r="A668" s="59"/>
      <c r="B668" s="59"/>
      <c r="C668" s="59" t="s">
        <v>678</v>
      </c>
      <c r="D668" s="60"/>
      <c r="E668" s="61"/>
      <c r="F668" s="61"/>
      <c r="G668" s="61"/>
      <c r="H668" s="63"/>
      <c r="I668" s="62"/>
      <c r="J668" s="63"/>
      <c r="K668" s="62"/>
      <c r="L668" s="63">
        <f>SUM(AR652:AR671)+SUM(AS652:AS671)+SUM(AT652:AT671)+SUM(AU652:AU671)+SUM(AV652:AV671)</f>
        <v>1496.83</v>
      </c>
    </row>
    <row r="669" spans="1:83" ht="28.5" x14ac:dyDescent="0.2">
      <c r="A669" s="59"/>
      <c r="B669" s="59" t="s">
        <v>248</v>
      </c>
      <c r="C669" s="59" t="s">
        <v>750</v>
      </c>
      <c r="D669" s="60" t="s">
        <v>623</v>
      </c>
      <c r="E669" s="61">
        <f>Source!BZ228</f>
        <v>97</v>
      </c>
      <c r="F669" s="61"/>
      <c r="G669" s="61">
        <f>Source!AT228</f>
        <v>97</v>
      </c>
      <c r="H669" s="63"/>
      <c r="I669" s="62"/>
      <c r="J669" s="63"/>
      <c r="K669" s="62"/>
      <c r="L669" s="63">
        <f>SUM(AZ652:AZ671)</f>
        <v>1451.93</v>
      </c>
    </row>
    <row r="670" spans="1:83" ht="28.5" x14ac:dyDescent="0.2">
      <c r="A670" s="67"/>
      <c r="B670" s="67" t="s">
        <v>249</v>
      </c>
      <c r="C670" s="67" t="s">
        <v>751</v>
      </c>
      <c r="D670" s="68" t="s">
        <v>623</v>
      </c>
      <c r="E670" s="69">
        <f>Source!CA228</f>
        <v>51</v>
      </c>
      <c r="F670" s="69"/>
      <c r="G670" s="69">
        <f>Source!AU228</f>
        <v>51</v>
      </c>
      <c r="H670" s="70"/>
      <c r="I670" s="71"/>
      <c r="J670" s="70"/>
      <c r="K670" s="71"/>
      <c r="L670" s="70">
        <f>SUM(BA652:BA671)</f>
        <v>763.38</v>
      </c>
    </row>
    <row r="671" spans="1:83" ht="15" x14ac:dyDescent="0.2">
      <c r="C671" s="75" t="s">
        <v>681</v>
      </c>
      <c r="D671" s="75"/>
      <c r="E671" s="75"/>
      <c r="F671" s="75"/>
      <c r="G671" s="75"/>
      <c r="H671" s="75"/>
      <c r="I671" s="76">
        <f>K671/E652</f>
        <v>63342.166666666672</v>
      </c>
      <c r="J671" s="76"/>
      <c r="K671" s="76">
        <f>L654+L656+L663+L669+L670+L657</f>
        <v>3800.53</v>
      </c>
      <c r="L671" s="76"/>
      <c r="AD671">
        <f>ROUND((Source!AT228/100)*((ROUND(SUMIF(SmtRes!AQ147:'SmtRes'!AQ154,"=1",SmtRes!AD147:'SmtRes'!AD154)*Source!I228, 2)+ROUND(SUMIF(SmtRes!AQ147:'SmtRes'!AQ154,"=1",SmtRes!AC147:'SmtRes'!AC154)*Source!I228, 2))), 2)</f>
        <v>93</v>
      </c>
      <c r="AE671">
        <f>ROUND((Source!AU228/100)*((ROUND(SUMIF(SmtRes!AQ147:'SmtRes'!AQ154,"=1",SmtRes!AD147:'SmtRes'!AD154)*Source!I228, 2)+ROUND(SUMIF(SmtRes!AQ147:'SmtRes'!AQ154,"=1",SmtRes!AC147:'SmtRes'!AC154)*Source!I228, 2))), 2)</f>
        <v>48.9</v>
      </c>
      <c r="AN671" s="72">
        <f>L654+L656+L663+L669+L670+L657</f>
        <v>3800.53</v>
      </c>
      <c r="AO671" s="72">
        <f>L656</f>
        <v>14.830000000000002</v>
      </c>
      <c r="AQ671" t="s">
        <v>682</v>
      </c>
      <c r="AR671" s="72">
        <f>L654</f>
        <v>1488.77</v>
      </c>
      <c r="AT671" s="72">
        <f>L657</f>
        <v>8.06</v>
      </c>
      <c r="AV671" t="s">
        <v>682</v>
      </c>
      <c r="AW671" s="72">
        <f>L663</f>
        <v>73.56</v>
      </c>
      <c r="AZ671">
        <f>Source!X228</f>
        <v>1451.93</v>
      </c>
      <c r="BA671">
        <f>Source!Y228</f>
        <v>763.38</v>
      </c>
      <c r="CD671">
        <v>2</v>
      </c>
    </row>
    <row r="672" spans="1:83" ht="39.75" x14ac:dyDescent="0.2">
      <c r="A672" s="57" t="s">
        <v>354</v>
      </c>
      <c r="B672" s="59" t="str">
        <f>Source!F229</f>
        <v>Цена поставщика</v>
      </c>
      <c r="C672" s="59" t="s">
        <v>777</v>
      </c>
      <c r="D672" s="60" t="str">
        <f>Source!H229</f>
        <v>ШТ</v>
      </c>
      <c r="E672" s="61">
        <f>Source!K229</f>
        <v>6</v>
      </c>
      <c r="F672" s="61"/>
      <c r="G672" s="61">
        <f>Source!I229</f>
        <v>6</v>
      </c>
      <c r="H672" s="63">
        <f>Source!AL229</f>
        <v>706.6</v>
      </c>
      <c r="I672" s="62"/>
      <c r="J672" s="63"/>
      <c r="K672" s="62">
        <f>ROUND(1.02,7)</f>
        <v>1.02</v>
      </c>
      <c r="L672" s="63">
        <f>Source!P229</f>
        <v>4324.3900000000003</v>
      </c>
    </row>
    <row r="673" spans="1:82" ht="89.25" x14ac:dyDescent="0.2">
      <c r="A673" s="86"/>
      <c r="B673" s="87" t="str">
        <f>Source!EO229</f>
        <v>Поправка: ФСБЦ-2022, ОП, т.3, п.1.1.</v>
      </c>
      <c r="C673" s="87" t="str">
        <f>Source!CN229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73" s="86"/>
      <c r="E673" s="86"/>
      <c r="F673" s="86"/>
      <c r="G673" s="86"/>
      <c r="H673" s="86"/>
      <c r="I673" s="86"/>
      <c r="J673" s="86"/>
      <c r="K673" s="86"/>
      <c r="L673" s="86"/>
    </row>
    <row r="674" spans="1:82" ht="15" x14ac:dyDescent="0.2">
      <c r="C674" s="75" t="s">
        <v>681</v>
      </c>
      <c r="D674" s="75"/>
      <c r="E674" s="75"/>
      <c r="F674" s="75"/>
      <c r="G674" s="75"/>
      <c r="H674" s="75"/>
      <c r="I674" s="76">
        <f>K674/E672</f>
        <v>720.73166666666668</v>
      </c>
      <c r="J674" s="76"/>
      <c r="K674" s="76">
        <f>L672</f>
        <v>4324.3900000000003</v>
      </c>
      <c r="L674" s="76"/>
      <c r="AD674">
        <f>ROUND((Source!AT229/100)*((ROUND(ROUND(Source!AO229,2)*Source!I229, 2)+ROUND(ROUND(Source!AN229,2)*Source!I229, 2))), 2)</f>
        <v>0</v>
      </c>
      <c r="AE674">
        <f>ROUND((Source!AU229/100)*((ROUND(ROUND(Source!AO229,2)*Source!I229, 2)+ROUND(ROUND(Source!AN229,2)*Source!I229, 2))), 2)</f>
        <v>0</v>
      </c>
      <c r="AN674" s="72">
        <f>L672</f>
        <v>4324.3900000000003</v>
      </c>
      <c r="AO674">
        <f>0</f>
        <v>0</v>
      </c>
      <c r="AQ674" t="s">
        <v>682</v>
      </c>
      <c r="AR674">
        <f>0</f>
        <v>0</v>
      </c>
      <c r="AT674">
        <f>0</f>
        <v>0</v>
      </c>
      <c r="AV674" t="s">
        <v>682</v>
      </c>
      <c r="AW674" s="72">
        <f>L672</f>
        <v>4324.3900000000003</v>
      </c>
      <c r="AZ674">
        <f>Source!X229</f>
        <v>0</v>
      </c>
      <c r="BA674">
        <f>Source!Y229</f>
        <v>0</v>
      </c>
      <c r="CD674">
        <v>1</v>
      </c>
    </row>
    <row r="676" spans="1:82" ht="15" x14ac:dyDescent="0.2">
      <c r="A676" s="80"/>
      <c r="B676" s="81"/>
      <c r="C676" s="82" t="s">
        <v>699</v>
      </c>
      <c r="D676" s="82"/>
      <c r="E676" s="82"/>
      <c r="F676" s="82"/>
      <c r="G676" s="82"/>
      <c r="H676" s="82"/>
      <c r="I676" s="66"/>
      <c r="J676" s="80"/>
      <c r="K676" s="83"/>
      <c r="L676" s="66">
        <f>L678+L679+L685+L689</f>
        <v>70231.759999999995</v>
      </c>
    </row>
    <row r="677" spans="1:82" ht="14.25" x14ac:dyDescent="0.2">
      <c r="A677" s="74"/>
      <c r="B677" s="78"/>
      <c r="C677" s="84" t="s">
        <v>700</v>
      </c>
      <c r="D677" s="79"/>
      <c r="E677" s="79"/>
      <c r="F677" s="79"/>
      <c r="G677" s="79"/>
      <c r="H677" s="79"/>
      <c r="I677" s="63"/>
      <c r="J677" s="74"/>
      <c r="K677" s="61"/>
      <c r="L677" s="63"/>
    </row>
    <row r="678" spans="1:82" ht="14.25" x14ac:dyDescent="0.2">
      <c r="A678" s="74"/>
      <c r="B678" s="78"/>
      <c r="C678" s="79" t="s">
        <v>701</v>
      </c>
      <c r="D678" s="79"/>
      <c r="E678" s="79"/>
      <c r="F678" s="79"/>
      <c r="G678" s="79"/>
      <c r="H678" s="79"/>
      <c r="I678" s="63"/>
      <c r="J678" s="74"/>
      <c r="K678" s="61"/>
      <c r="L678" s="63">
        <f>SUM(AR592:AR674)</f>
        <v>29068.25</v>
      </c>
    </row>
    <row r="679" spans="1:82" ht="14.25" hidden="1" x14ac:dyDescent="0.2">
      <c r="A679" s="74"/>
      <c r="B679" s="78"/>
      <c r="C679" s="79" t="s">
        <v>702</v>
      </c>
      <c r="D679" s="79"/>
      <c r="E679" s="79"/>
      <c r="F679" s="79"/>
      <c r="G679" s="79"/>
      <c r="H679" s="79"/>
      <c r="I679" s="63"/>
      <c r="J679" s="74"/>
      <c r="K679" s="61"/>
      <c r="L679" s="63">
        <f>L681+L684+L683</f>
        <v>648.13000000000011</v>
      </c>
    </row>
    <row r="680" spans="1:82" ht="14.25" hidden="1" x14ac:dyDescent="0.2">
      <c r="A680" s="74"/>
      <c r="B680" s="78"/>
      <c r="C680" s="84" t="s">
        <v>703</v>
      </c>
      <c r="D680" s="79"/>
      <c r="E680" s="79"/>
      <c r="F680" s="79"/>
      <c r="G680" s="79"/>
      <c r="H680" s="79"/>
      <c r="I680" s="63"/>
      <c r="J680" s="74"/>
      <c r="K680" s="61"/>
      <c r="L680" s="63"/>
    </row>
    <row r="681" spans="1:82" ht="14.25" x14ac:dyDescent="0.2">
      <c r="A681" s="74"/>
      <c r="B681" s="78"/>
      <c r="C681" s="79" t="s">
        <v>702</v>
      </c>
      <c r="D681" s="79"/>
      <c r="E681" s="79"/>
      <c r="F681" s="79"/>
      <c r="G681" s="79"/>
      <c r="H681" s="79"/>
      <c r="I681" s="63"/>
      <c r="J681" s="74"/>
      <c r="K681" s="61"/>
      <c r="L681" s="63">
        <f>SUM(AO592:AO674)</f>
        <v>532.5200000000001</v>
      </c>
    </row>
    <row r="682" spans="1:82" ht="14.25" hidden="1" x14ac:dyDescent="0.2">
      <c r="A682" s="74"/>
      <c r="B682" s="78"/>
      <c r="C682" s="84" t="s">
        <v>704</v>
      </c>
      <c r="D682" s="79"/>
      <c r="E682" s="79"/>
      <c r="F682" s="79"/>
      <c r="G682" s="79"/>
      <c r="H682" s="79"/>
      <c r="I682" s="63"/>
      <c r="J682" s="74"/>
      <c r="K682" s="61"/>
      <c r="L682" s="63"/>
    </row>
    <row r="683" spans="1:82" ht="14.25" x14ac:dyDescent="0.2">
      <c r="A683" s="74"/>
      <c r="B683" s="78"/>
      <c r="C683" s="79" t="s">
        <v>724</v>
      </c>
      <c r="D683" s="79"/>
      <c r="E683" s="79"/>
      <c r="F683" s="79"/>
      <c r="G683" s="79"/>
      <c r="H683" s="79"/>
      <c r="I683" s="63"/>
      <c r="J683" s="74"/>
      <c r="K683" s="61"/>
      <c r="L683" s="63">
        <f>SUM(AT592:AT674)</f>
        <v>115.61</v>
      </c>
    </row>
    <row r="684" spans="1:82" ht="14.25" hidden="1" x14ac:dyDescent="0.2">
      <c r="A684" s="74"/>
      <c r="B684" s="78"/>
      <c r="C684" s="79" t="s">
        <v>705</v>
      </c>
      <c r="D684" s="79"/>
      <c r="E684" s="79"/>
      <c r="F684" s="79"/>
      <c r="G684" s="79"/>
      <c r="H684" s="79"/>
      <c r="I684" s="63"/>
      <c r="J684" s="74"/>
      <c r="K684" s="61"/>
      <c r="L684" s="63">
        <f>SUM(AV592:AV674)</f>
        <v>0</v>
      </c>
    </row>
    <row r="685" spans="1:82" ht="14.25" x14ac:dyDescent="0.2">
      <c r="A685" s="74"/>
      <c r="B685" s="78"/>
      <c r="C685" s="79" t="s">
        <v>706</v>
      </c>
      <c r="D685" s="79"/>
      <c r="E685" s="79"/>
      <c r="F685" s="79"/>
      <c r="G685" s="79"/>
      <c r="H685" s="79"/>
      <c r="I685" s="63"/>
      <c r="J685" s="74"/>
      <c r="K685" s="61"/>
      <c r="L685" s="63">
        <f>L687+L688</f>
        <v>40515.379999999997</v>
      </c>
    </row>
    <row r="686" spans="1:82" ht="14.25" x14ac:dyDescent="0.2">
      <c r="A686" s="74"/>
      <c r="B686" s="78"/>
      <c r="C686" s="84" t="s">
        <v>703</v>
      </c>
      <c r="D686" s="79"/>
      <c r="E686" s="79"/>
      <c r="F686" s="79"/>
      <c r="G686" s="79"/>
      <c r="H686" s="79"/>
      <c r="I686" s="63"/>
      <c r="J686" s="74"/>
      <c r="K686" s="61"/>
      <c r="L686" s="63"/>
    </row>
    <row r="687" spans="1:82" ht="14.25" x14ac:dyDescent="0.2">
      <c r="A687" s="74"/>
      <c r="B687" s="78"/>
      <c r="C687" s="79" t="s">
        <v>707</v>
      </c>
      <c r="D687" s="79"/>
      <c r="E687" s="79"/>
      <c r="F687" s="79"/>
      <c r="G687" s="79"/>
      <c r="H687" s="79"/>
      <c r="I687" s="63"/>
      <c r="J687" s="74"/>
      <c r="K687" s="61"/>
      <c r="L687" s="63">
        <f>SUM(AW592:AW674)-SUM(BK592:BK674)</f>
        <v>40515.379999999997</v>
      </c>
    </row>
    <row r="688" spans="1:82" ht="14.25" hidden="1" x14ac:dyDescent="0.2">
      <c r="A688" s="74"/>
      <c r="B688" s="78"/>
      <c r="C688" s="79" t="s">
        <v>708</v>
      </c>
      <c r="D688" s="79"/>
      <c r="E688" s="79"/>
      <c r="F688" s="79"/>
      <c r="G688" s="79"/>
      <c r="H688" s="79"/>
      <c r="I688" s="63"/>
      <c r="J688" s="74"/>
      <c r="K688" s="61"/>
      <c r="L688" s="63">
        <f>SUM(BC592:BC674)</f>
        <v>0</v>
      </c>
    </row>
    <row r="689" spans="1:12" ht="14.25" hidden="1" x14ac:dyDescent="0.2">
      <c r="A689" s="74"/>
      <c r="B689" s="78"/>
      <c r="C689" s="79" t="s">
        <v>709</v>
      </c>
      <c r="D689" s="79"/>
      <c r="E689" s="79"/>
      <c r="F689" s="79"/>
      <c r="G689" s="79"/>
      <c r="H689" s="79"/>
      <c r="I689" s="63"/>
      <c r="J689" s="74"/>
      <c r="K689" s="61"/>
      <c r="L689" s="63">
        <f>SUM(BB592:BB674)</f>
        <v>0</v>
      </c>
    </row>
    <row r="690" spans="1:12" ht="14.25" x14ac:dyDescent="0.2">
      <c r="A690" s="74"/>
      <c r="B690" s="78"/>
      <c r="C690" s="79" t="s">
        <v>710</v>
      </c>
      <c r="D690" s="79"/>
      <c r="E690" s="79"/>
      <c r="F690" s="79"/>
      <c r="G690" s="79"/>
      <c r="H690" s="79"/>
      <c r="I690" s="63"/>
      <c r="J690" s="74"/>
      <c r="K690" s="61"/>
      <c r="L690" s="63">
        <f>SUM(AR592:AR674)+SUM(AT592:AT674)+SUM(AV592:AV674)</f>
        <v>29183.86</v>
      </c>
    </row>
    <row r="691" spans="1:12" ht="14.25" x14ac:dyDescent="0.2">
      <c r="A691" s="74"/>
      <c r="B691" s="78"/>
      <c r="C691" s="79" t="s">
        <v>711</v>
      </c>
      <c r="D691" s="79"/>
      <c r="E691" s="79"/>
      <c r="F691" s="79"/>
      <c r="G691" s="79"/>
      <c r="H691" s="79"/>
      <c r="I691" s="63"/>
      <c r="J691" s="74"/>
      <c r="K691" s="61"/>
      <c r="L691" s="63">
        <f>SUM(AZ592:AZ674)</f>
        <v>29482.030000000002</v>
      </c>
    </row>
    <row r="692" spans="1:12" ht="14.25" x14ac:dyDescent="0.2">
      <c r="A692" s="74"/>
      <c r="B692" s="78"/>
      <c r="C692" s="79" t="s">
        <v>712</v>
      </c>
      <c r="D692" s="79"/>
      <c r="E692" s="79"/>
      <c r="F692" s="79"/>
      <c r="G692" s="79"/>
      <c r="H692" s="79"/>
      <c r="I692" s="63"/>
      <c r="J692" s="74"/>
      <c r="K692" s="61"/>
      <c r="L692" s="63">
        <f>SUM(BA592:BA674)</f>
        <v>16679.12</v>
      </c>
    </row>
    <row r="693" spans="1:12" ht="14.25" hidden="1" x14ac:dyDescent="0.2">
      <c r="A693" s="74"/>
      <c r="B693" s="78"/>
      <c r="C693" s="79" t="s">
        <v>713</v>
      </c>
      <c r="D693" s="79"/>
      <c r="E693" s="79"/>
      <c r="F693" s="79"/>
      <c r="G693" s="79"/>
      <c r="H693" s="79"/>
      <c r="I693" s="63"/>
      <c r="J693" s="74"/>
      <c r="K693" s="61"/>
      <c r="L693" s="63">
        <f>L695+L696</f>
        <v>0</v>
      </c>
    </row>
    <row r="694" spans="1:12" ht="14.25" hidden="1" x14ac:dyDescent="0.2">
      <c r="A694" s="74"/>
      <c r="B694" s="78"/>
      <c r="C694" s="84" t="s">
        <v>700</v>
      </c>
      <c r="D694" s="79"/>
      <c r="E694" s="79"/>
      <c r="F694" s="79"/>
      <c r="G694" s="79"/>
      <c r="H694" s="79"/>
      <c r="I694" s="63"/>
      <c r="J694" s="74"/>
      <c r="K694" s="61"/>
      <c r="L694" s="63"/>
    </row>
    <row r="695" spans="1:12" ht="14.25" hidden="1" x14ac:dyDescent="0.2">
      <c r="A695" s="74"/>
      <c r="B695" s="78"/>
      <c r="C695" s="79" t="s">
        <v>714</v>
      </c>
      <c r="D695" s="79"/>
      <c r="E695" s="79"/>
      <c r="F695" s="79"/>
      <c r="G695" s="79"/>
      <c r="H695" s="79"/>
      <c r="I695" s="63"/>
      <c r="J695" s="74"/>
      <c r="K695" s="61"/>
      <c r="L695" s="63">
        <f>SUM(BK592:BK674)</f>
        <v>0</v>
      </c>
    </row>
    <row r="696" spans="1:12" ht="14.25" hidden="1" x14ac:dyDescent="0.2">
      <c r="A696" s="74"/>
      <c r="B696" s="78"/>
      <c r="C696" s="79" t="s">
        <v>715</v>
      </c>
      <c r="D696" s="79"/>
      <c r="E696" s="79"/>
      <c r="F696" s="79"/>
      <c r="G696" s="79"/>
      <c r="H696" s="79"/>
      <c r="I696" s="63"/>
      <c r="J696" s="74"/>
      <c r="K696" s="61"/>
      <c r="L696" s="63">
        <f>SUM(BD592:BD674)</f>
        <v>0</v>
      </c>
    </row>
    <row r="697" spans="1:12" ht="14.25" hidden="1" x14ac:dyDescent="0.2">
      <c r="A697" s="74"/>
      <c r="B697" s="78"/>
      <c r="C697" s="79" t="s">
        <v>716</v>
      </c>
      <c r="D697" s="79"/>
      <c r="E697" s="79"/>
      <c r="F697" s="79"/>
      <c r="G697" s="79"/>
      <c r="H697" s="79"/>
      <c r="I697" s="63"/>
      <c r="J697" s="74"/>
      <c r="K697" s="61"/>
      <c r="L697" s="63"/>
    </row>
    <row r="698" spans="1:12" ht="14.25" hidden="1" x14ac:dyDescent="0.2">
      <c r="A698" s="74"/>
      <c r="B698" s="78"/>
      <c r="C698" s="79" t="s">
        <v>717</v>
      </c>
      <c r="D698" s="79"/>
      <c r="E698" s="79"/>
      <c r="F698" s="79"/>
      <c r="G698" s="79"/>
      <c r="H698" s="79"/>
      <c r="I698" s="63"/>
      <c r="J698" s="74"/>
      <c r="K698" s="61"/>
      <c r="L698" s="63">
        <f>SUM(BO592:BO674)</f>
        <v>0</v>
      </c>
    </row>
    <row r="699" spans="1:12" ht="15" x14ac:dyDescent="0.2">
      <c r="A699" s="80"/>
      <c r="B699" s="81"/>
      <c r="C699" s="82" t="s">
        <v>718</v>
      </c>
      <c r="D699" s="82"/>
      <c r="E699" s="82"/>
      <c r="F699" s="82"/>
      <c r="G699" s="82"/>
      <c r="H699" s="82"/>
      <c r="I699" s="66"/>
      <c r="J699" s="80"/>
      <c r="K699" s="83"/>
      <c r="L699" s="66">
        <f>L676+L691+L692+L693+L697+L698</f>
        <v>116392.90999999999</v>
      </c>
    </row>
    <row r="700" spans="1:12" ht="14.25" x14ac:dyDescent="0.2">
      <c r="A700" s="74"/>
      <c r="B700" s="78"/>
      <c r="C700" s="84" t="s">
        <v>719</v>
      </c>
      <c r="D700" s="79"/>
      <c r="E700" s="79"/>
      <c r="F700" s="79"/>
      <c r="G700" s="79"/>
      <c r="H700" s="79"/>
      <c r="I700" s="63"/>
      <c r="J700" s="74"/>
      <c r="K700" s="61"/>
      <c r="L700" s="63"/>
    </row>
    <row r="701" spans="1:12" ht="14.25" hidden="1" x14ac:dyDescent="0.2">
      <c r="A701" s="74"/>
      <c r="B701" s="78"/>
      <c r="C701" s="79" t="s">
        <v>720</v>
      </c>
      <c r="D701" s="79"/>
      <c r="E701" s="79"/>
      <c r="F701" s="79"/>
      <c r="G701" s="79"/>
      <c r="H701" s="79"/>
      <c r="I701" s="63"/>
      <c r="J701" s="74"/>
      <c r="K701" s="61"/>
      <c r="L701" s="63">
        <f>SUM(AX592:AX674)</f>
        <v>0</v>
      </c>
    </row>
    <row r="702" spans="1:12" ht="14.25" hidden="1" x14ac:dyDescent="0.2">
      <c r="A702" s="74"/>
      <c r="B702" s="78"/>
      <c r="C702" s="79" t="s">
        <v>721</v>
      </c>
      <c r="D702" s="79"/>
      <c r="E702" s="79"/>
      <c r="F702" s="79"/>
      <c r="G702" s="79"/>
      <c r="H702" s="79"/>
      <c r="I702" s="63"/>
      <c r="J702" s="74"/>
      <c r="K702" s="61"/>
      <c r="L702" s="63">
        <f>SUM(AY592:AY674)</f>
        <v>0</v>
      </c>
    </row>
    <row r="703" spans="1:12" ht="14.25" x14ac:dyDescent="0.2">
      <c r="A703" s="74"/>
      <c r="B703" s="78"/>
      <c r="C703" s="79" t="s">
        <v>722</v>
      </c>
      <c r="D703" s="79"/>
      <c r="E703" s="79"/>
      <c r="F703" s="85"/>
      <c r="G703" s="65">
        <f>Source!F253</f>
        <v>69.458470000000005</v>
      </c>
      <c r="H703" s="74"/>
      <c r="I703" s="74"/>
      <c r="J703" s="74"/>
      <c r="K703" s="74"/>
      <c r="L703" s="74"/>
    </row>
    <row r="704" spans="1:12" ht="14.25" x14ac:dyDescent="0.2">
      <c r="A704" s="74"/>
      <c r="B704" s="78"/>
      <c r="C704" s="79" t="s">
        <v>723</v>
      </c>
      <c r="D704" s="79"/>
      <c r="E704" s="79"/>
      <c r="F704" s="85"/>
      <c r="G704" s="65">
        <f>Source!F254</f>
        <v>0.2394</v>
      </c>
      <c r="H704" s="74"/>
      <c r="I704" s="74"/>
      <c r="J704" s="74"/>
      <c r="K704" s="74"/>
      <c r="L704" s="74"/>
    </row>
    <row r="707" spans="1:82" ht="16.5" x14ac:dyDescent="0.2">
      <c r="A707" s="56" t="s">
        <v>778</v>
      </c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82" ht="57" x14ac:dyDescent="0.2">
      <c r="A708" s="77" t="s">
        <v>357</v>
      </c>
      <c r="B708" s="67" t="str">
        <f>Source!F265</f>
        <v>Калькуляция №41</v>
      </c>
      <c r="C708" s="67" t="str">
        <f>Source!G265</f>
        <v>Проверка соединений заземлителей с заземляемыми элементами (естественных заземлителей с заземляющим устройством)</v>
      </c>
      <c r="D708" s="68" t="str">
        <f>Source!H265</f>
        <v>точка</v>
      </c>
      <c r="E708" s="69">
        <f>Source!K265</f>
        <v>50</v>
      </c>
      <c r="F708" s="69"/>
      <c r="G708" s="69">
        <f>Source!I265</f>
        <v>50</v>
      </c>
      <c r="H708" s="70">
        <f>Source!AL265</f>
        <v>127.74</v>
      </c>
      <c r="I708" s="71"/>
      <c r="J708" s="70"/>
      <c r="K708" s="71"/>
      <c r="L708" s="70">
        <f>Source!P265</f>
        <v>6387</v>
      </c>
    </row>
    <row r="709" spans="1:82" ht="15" x14ac:dyDescent="0.2">
      <c r="C709" s="75" t="s">
        <v>681</v>
      </c>
      <c r="D709" s="75"/>
      <c r="E709" s="75"/>
      <c r="F709" s="75"/>
      <c r="G709" s="75"/>
      <c r="H709" s="75"/>
      <c r="I709" s="76">
        <f>K709/E708</f>
        <v>127.74</v>
      </c>
      <c r="J709" s="76"/>
      <c r="K709" s="76">
        <f>L708</f>
        <v>6387</v>
      </c>
      <c r="L709" s="76"/>
      <c r="AD709">
        <f>ROUND((Source!AT265/100)*((ROUND(ROUND(Source!AO265,2)*Source!I265, 2)+ROUND(ROUND(Source!AN265,2)*Source!I265, 2))), 2)</f>
        <v>0</v>
      </c>
      <c r="AE709">
        <f>ROUND((Source!AU265/100)*((ROUND(ROUND(Source!AO265,2)*Source!I265, 2)+ROUND(ROUND(Source!AN265,2)*Source!I265, 2))), 2)</f>
        <v>0</v>
      </c>
      <c r="AN709" s="72">
        <f>L708</f>
        <v>6387</v>
      </c>
      <c r="AO709">
        <f>0</f>
        <v>0</v>
      </c>
      <c r="AQ709" t="s">
        <v>682</v>
      </c>
      <c r="AR709">
        <f>0</f>
        <v>0</v>
      </c>
      <c r="AT709">
        <f>0</f>
        <v>0</v>
      </c>
      <c r="AV709" t="s">
        <v>682</v>
      </c>
      <c r="AW709" s="72">
        <f>L708</f>
        <v>6387</v>
      </c>
      <c r="AZ709">
        <f>Source!X265</f>
        <v>0</v>
      </c>
      <c r="BA709">
        <f>Source!Y265</f>
        <v>0</v>
      </c>
      <c r="CD709">
        <v>1</v>
      </c>
    </row>
    <row r="710" spans="1:82" ht="42.75" x14ac:dyDescent="0.2">
      <c r="A710" s="77" t="s">
        <v>361</v>
      </c>
      <c r="B710" s="67" t="str">
        <f>Source!F266</f>
        <v>Калькуляция №43</v>
      </c>
      <c r="C710" s="67" t="str">
        <f>Source!G266</f>
        <v>Измерение сопротивления растеканию тока: заземлителя</v>
      </c>
      <c r="D710" s="68" t="str">
        <f>Source!H266</f>
        <v>1 измерение</v>
      </c>
      <c r="E710" s="69">
        <f>Source!K266</f>
        <v>25</v>
      </c>
      <c r="F710" s="69"/>
      <c r="G710" s="69">
        <f>Source!I266</f>
        <v>25</v>
      </c>
      <c r="H710" s="70">
        <f>Source!AL266</f>
        <v>1263.72</v>
      </c>
      <c r="I710" s="71"/>
      <c r="J710" s="70"/>
      <c r="K710" s="71"/>
      <c r="L710" s="70">
        <f>Source!P266</f>
        <v>31593</v>
      </c>
    </row>
    <row r="711" spans="1:82" ht="15" x14ac:dyDescent="0.2">
      <c r="C711" s="75" t="s">
        <v>681</v>
      </c>
      <c r="D711" s="75"/>
      <c r="E711" s="75"/>
      <c r="F711" s="75"/>
      <c r="G711" s="75"/>
      <c r="H711" s="75"/>
      <c r="I711" s="76">
        <f>K711/E710</f>
        <v>1263.72</v>
      </c>
      <c r="J711" s="76"/>
      <c r="K711" s="76">
        <f>L710</f>
        <v>31593</v>
      </c>
      <c r="L711" s="76"/>
      <c r="AD711">
        <f>ROUND((Source!AT266/100)*((ROUND(ROUND(Source!AO266,2)*Source!I266, 2)+ROUND(ROUND(Source!AN266,2)*Source!I266, 2))), 2)</f>
        <v>0</v>
      </c>
      <c r="AE711">
        <f>ROUND((Source!AU266/100)*((ROUND(ROUND(Source!AO266,2)*Source!I266, 2)+ROUND(ROUND(Source!AN266,2)*Source!I266, 2))), 2)</f>
        <v>0</v>
      </c>
      <c r="AN711" s="72">
        <f>L710</f>
        <v>31593</v>
      </c>
      <c r="AO711">
        <f>0</f>
        <v>0</v>
      </c>
      <c r="AQ711" t="s">
        <v>682</v>
      </c>
      <c r="AR711">
        <f>0</f>
        <v>0</v>
      </c>
      <c r="AT711">
        <f>0</f>
        <v>0</v>
      </c>
      <c r="AV711" t="s">
        <v>682</v>
      </c>
      <c r="AW711" s="72">
        <f>L710</f>
        <v>31593</v>
      </c>
      <c r="AZ711">
        <f>Source!X266</f>
        <v>0</v>
      </c>
      <c r="BA711">
        <f>Source!Y266</f>
        <v>0</v>
      </c>
      <c r="CD711">
        <v>1</v>
      </c>
    </row>
    <row r="713" spans="1:82" ht="15" x14ac:dyDescent="0.2">
      <c r="A713" s="80"/>
      <c r="B713" s="81"/>
      <c r="C713" s="82" t="s">
        <v>699</v>
      </c>
      <c r="D713" s="82"/>
      <c r="E713" s="82"/>
      <c r="F713" s="82"/>
      <c r="G713" s="82"/>
      <c r="H713" s="82"/>
      <c r="I713" s="66"/>
      <c r="J713" s="80"/>
      <c r="K713" s="83"/>
      <c r="L713" s="66">
        <f>L715+L716+L722+L726</f>
        <v>37980</v>
      </c>
    </row>
    <row r="714" spans="1:82" ht="14.25" x14ac:dyDescent="0.2">
      <c r="A714" s="74"/>
      <c r="B714" s="78"/>
      <c r="C714" s="84" t="s">
        <v>700</v>
      </c>
      <c r="D714" s="79"/>
      <c r="E714" s="79"/>
      <c r="F714" s="79"/>
      <c r="G714" s="79"/>
      <c r="H714" s="79"/>
      <c r="I714" s="63"/>
      <c r="J714" s="74"/>
      <c r="K714" s="61"/>
      <c r="L714" s="63"/>
    </row>
    <row r="715" spans="1:82" ht="14.25" hidden="1" x14ac:dyDescent="0.2">
      <c r="A715" s="74"/>
      <c r="B715" s="78"/>
      <c r="C715" s="79" t="s">
        <v>701</v>
      </c>
      <c r="D715" s="79"/>
      <c r="E715" s="79"/>
      <c r="F715" s="79"/>
      <c r="G715" s="79"/>
      <c r="H715" s="79"/>
      <c r="I715" s="63"/>
      <c r="J715" s="74"/>
      <c r="K715" s="61"/>
      <c r="L715" s="63">
        <f>SUM(AR707:AR711)</f>
        <v>0</v>
      </c>
    </row>
    <row r="716" spans="1:82" ht="14.25" hidden="1" x14ac:dyDescent="0.2">
      <c r="A716" s="74"/>
      <c r="B716" s="78"/>
      <c r="C716" s="79" t="s">
        <v>702</v>
      </c>
      <c r="D716" s="79"/>
      <c r="E716" s="79"/>
      <c r="F716" s="79"/>
      <c r="G716" s="79"/>
      <c r="H716" s="79"/>
      <c r="I716" s="63"/>
      <c r="J716" s="74"/>
      <c r="K716" s="61"/>
      <c r="L716" s="63">
        <f>L718+L721+L720</f>
        <v>0</v>
      </c>
    </row>
    <row r="717" spans="1:82" ht="14.25" hidden="1" x14ac:dyDescent="0.2">
      <c r="A717" s="74"/>
      <c r="B717" s="78"/>
      <c r="C717" s="84" t="s">
        <v>703</v>
      </c>
      <c r="D717" s="79"/>
      <c r="E717" s="79"/>
      <c r="F717" s="79"/>
      <c r="G717" s="79"/>
      <c r="H717" s="79"/>
      <c r="I717" s="63"/>
      <c r="J717" s="74"/>
      <c r="K717" s="61"/>
      <c r="L717" s="63"/>
    </row>
    <row r="718" spans="1:82" ht="14.25" hidden="1" x14ac:dyDescent="0.2">
      <c r="A718" s="74"/>
      <c r="B718" s="78"/>
      <c r="C718" s="79" t="s">
        <v>702</v>
      </c>
      <c r="D718" s="79"/>
      <c r="E718" s="79"/>
      <c r="F718" s="79"/>
      <c r="G718" s="79"/>
      <c r="H718" s="79"/>
      <c r="I718" s="63"/>
      <c r="J718" s="74"/>
      <c r="K718" s="61"/>
      <c r="L718" s="63">
        <f>SUM(AO707:AO711)</f>
        <v>0</v>
      </c>
    </row>
    <row r="719" spans="1:82" ht="14.25" hidden="1" x14ac:dyDescent="0.2">
      <c r="A719" s="74"/>
      <c r="B719" s="78"/>
      <c r="C719" s="84" t="s">
        <v>704</v>
      </c>
      <c r="D719" s="79"/>
      <c r="E719" s="79"/>
      <c r="F719" s="79"/>
      <c r="G719" s="79"/>
      <c r="H719" s="79"/>
      <c r="I719" s="63"/>
      <c r="J719" s="74"/>
      <c r="K719" s="61"/>
      <c r="L719" s="63"/>
    </row>
    <row r="720" spans="1:82" ht="14.25" hidden="1" x14ac:dyDescent="0.2">
      <c r="A720" s="74"/>
      <c r="B720" s="78"/>
      <c r="C720" s="79" t="s">
        <v>724</v>
      </c>
      <c r="D720" s="79"/>
      <c r="E720" s="79"/>
      <c r="F720" s="79"/>
      <c r="G720" s="79"/>
      <c r="H720" s="79"/>
      <c r="I720" s="63"/>
      <c r="J720" s="74"/>
      <c r="K720" s="61"/>
      <c r="L720" s="63">
        <f>SUM(AT707:AT711)</f>
        <v>0</v>
      </c>
    </row>
    <row r="721" spans="1:12" ht="14.25" hidden="1" x14ac:dyDescent="0.2">
      <c r="A721" s="74"/>
      <c r="B721" s="78"/>
      <c r="C721" s="79" t="s">
        <v>705</v>
      </c>
      <c r="D721" s="79"/>
      <c r="E721" s="79"/>
      <c r="F721" s="79"/>
      <c r="G721" s="79"/>
      <c r="H721" s="79"/>
      <c r="I721" s="63"/>
      <c r="J721" s="74"/>
      <c r="K721" s="61"/>
      <c r="L721" s="63">
        <f>SUM(AV707:AV711)</f>
        <v>0</v>
      </c>
    </row>
    <row r="722" spans="1:12" ht="14.25" x14ac:dyDescent="0.2">
      <c r="A722" s="74"/>
      <c r="B722" s="78"/>
      <c r="C722" s="79" t="s">
        <v>706</v>
      </c>
      <c r="D722" s="79"/>
      <c r="E722" s="79"/>
      <c r="F722" s="79"/>
      <c r="G722" s="79"/>
      <c r="H722" s="79"/>
      <c r="I722" s="63"/>
      <c r="J722" s="74"/>
      <c r="K722" s="61"/>
      <c r="L722" s="63">
        <f>L724+L725</f>
        <v>37980</v>
      </c>
    </row>
    <row r="723" spans="1:12" ht="14.25" x14ac:dyDescent="0.2">
      <c r="A723" s="74"/>
      <c r="B723" s="78"/>
      <c r="C723" s="84" t="s">
        <v>703</v>
      </c>
      <c r="D723" s="79"/>
      <c r="E723" s="79"/>
      <c r="F723" s="79"/>
      <c r="G723" s="79"/>
      <c r="H723" s="79"/>
      <c r="I723" s="63"/>
      <c r="J723" s="74"/>
      <c r="K723" s="61"/>
      <c r="L723" s="63"/>
    </row>
    <row r="724" spans="1:12" ht="14.25" x14ac:dyDescent="0.2">
      <c r="A724" s="74"/>
      <c r="B724" s="78"/>
      <c r="C724" s="79" t="s">
        <v>707</v>
      </c>
      <c r="D724" s="79"/>
      <c r="E724" s="79"/>
      <c r="F724" s="79"/>
      <c r="G724" s="79"/>
      <c r="H724" s="79"/>
      <c r="I724" s="63"/>
      <c r="J724" s="74"/>
      <c r="K724" s="61"/>
      <c r="L724" s="63">
        <f>SUM(AW707:AW711)-SUM(BK707:BK711)</f>
        <v>37980</v>
      </c>
    </row>
    <row r="725" spans="1:12" ht="14.25" hidden="1" x14ac:dyDescent="0.2">
      <c r="A725" s="74"/>
      <c r="B725" s="78"/>
      <c r="C725" s="79" t="s">
        <v>708</v>
      </c>
      <c r="D725" s="79"/>
      <c r="E725" s="79"/>
      <c r="F725" s="79"/>
      <c r="G725" s="79"/>
      <c r="H725" s="79"/>
      <c r="I725" s="63"/>
      <c r="J725" s="74"/>
      <c r="K725" s="61"/>
      <c r="L725" s="63">
        <f>SUM(BC707:BC711)</f>
        <v>0</v>
      </c>
    </row>
    <row r="726" spans="1:12" ht="14.25" hidden="1" x14ac:dyDescent="0.2">
      <c r="A726" s="74"/>
      <c r="B726" s="78"/>
      <c r="C726" s="79" t="s">
        <v>709</v>
      </c>
      <c r="D726" s="79"/>
      <c r="E726" s="79"/>
      <c r="F726" s="79"/>
      <c r="G726" s="79"/>
      <c r="H726" s="79"/>
      <c r="I726" s="63"/>
      <c r="J726" s="74"/>
      <c r="K726" s="61"/>
      <c r="L726" s="63">
        <f>SUM(BB707:BB711)</f>
        <v>0</v>
      </c>
    </row>
    <row r="727" spans="1:12" ht="14.25" hidden="1" x14ac:dyDescent="0.2">
      <c r="A727" s="74"/>
      <c r="B727" s="78"/>
      <c r="C727" s="79" t="s">
        <v>710</v>
      </c>
      <c r="D727" s="79"/>
      <c r="E727" s="79"/>
      <c r="F727" s="79"/>
      <c r="G727" s="79"/>
      <c r="H727" s="79"/>
      <c r="I727" s="63"/>
      <c r="J727" s="74"/>
      <c r="K727" s="61"/>
      <c r="L727" s="63">
        <f>SUM(AR707:AR711)+SUM(AT707:AT711)+SUM(AV707:AV711)</f>
        <v>0</v>
      </c>
    </row>
    <row r="728" spans="1:12" ht="14.25" hidden="1" x14ac:dyDescent="0.2">
      <c r="A728" s="74"/>
      <c r="B728" s="78"/>
      <c r="C728" s="79" t="s">
        <v>711</v>
      </c>
      <c r="D728" s="79"/>
      <c r="E728" s="79"/>
      <c r="F728" s="79"/>
      <c r="G728" s="79"/>
      <c r="H728" s="79"/>
      <c r="I728" s="63"/>
      <c r="J728" s="74"/>
      <c r="K728" s="61"/>
      <c r="L728" s="63">
        <f>SUM(AZ707:AZ711)</f>
        <v>0</v>
      </c>
    </row>
    <row r="729" spans="1:12" ht="14.25" hidden="1" x14ac:dyDescent="0.2">
      <c r="A729" s="74"/>
      <c r="B729" s="78"/>
      <c r="C729" s="79" t="s">
        <v>712</v>
      </c>
      <c r="D729" s="79"/>
      <c r="E729" s="79"/>
      <c r="F729" s="79"/>
      <c r="G729" s="79"/>
      <c r="H729" s="79"/>
      <c r="I729" s="63"/>
      <c r="J729" s="74"/>
      <c r="K729" s="61"/>
      <c r="L729" s="63">
        <f>SUM(BA707:BA711)</f>
        <v>0</v>
      </c>
    </row>
    <row r="730" spans="1:12" ht="14.25" hidden="1" x14ac:dyDescent="0.2">
      <c r="A730" s="74"/>
      <c r="B730" s="78"/>
      <c r="C730" s="79" t="s">
        <v>713</v>
      </c>
      <c r="D730" s="79"/>
      <c r="E730" s="79"/>
      <c r="F730" s="79"/>
      <c r="G730" s="79"/>
      <c r="H730" s="79"/>
      <c r="I730" s="63"/>
      <c r="J730" s="74"/>
      <c r="K730" s="61"/>
      <c r="L730" s="63">
        <f>L732+L733</f>
        <v>0</v>
      </c>
    </row>
    <row r="731" spans="1:12" ht="14.25" hidden="1" x14ac:dyDescent="0.2">
      <c r="A731" s="74"/>
      <c r="B731" s="78"/>
      <c r="C731" s="84" t="s">
        <v>700</v>
      </c>
      <c r="D731" s="79"/>
      <c r="E731" s="79"/>
      <c r="F731" s="79"/>
      <c r="G731" s="79"/>
      <c r="H731" s="79"/>
      <c r="I731" s="63"/>
      <c r="J731" s="74"/>
      <c r="K731" s="61"/>
      <c r="L731" s="63"/>
    </row>
    <row r="732" spans="1:12" ht="14.25" hidden="1" x14ac:dyDescent="0.2">
      <c r="A732" s="74"/>
      <c r="B732" s="78"/>
      <c r="C732" s="79" t="s">
        <v>714</v>
      </c>
      <c r="D732" s="79"/>
      <c r="E732" s="79"/>
      <c r="F732" s="79"/>
      <c r="G732" s="79"/>
      <c r="H732" s="79"/>
      <c r="I732" s="63"/>
      <c r="J732" s="74"/>
      <c r="K732" s="61"/>
      <c r="L732" s="63">
        <f>SUM(BK707:BK711)</f>
        <v>0</v>
      </c>
    </row>
    <row r="733" spans="1:12" ht="14.25" hidden="1" x14ac:dyDescent="0.2">
      <c r="A733" s="74"/>
      <c r="B733" s="78"/>
      <c r="C733" s="79" t="s">
        <v>715</v>
      </c>
      <c r="D733" s="79"/>
      <c r="E733" s="79"/>
      <c r="F733" s="79"/>
      <c r="G733" s="79"/>
      <c r="H733" s="79"/>
      <c r="I733" s="63"/>
      <c r="J733" s="74"/>
      <c r="K733" s="61"/>
      <c r="L733" s="63">
        <f>SUM(BD707:BD711)</f>
        <v>0</v>
      </c>
    </row>
    <row r="734" spans="1:12" ht="14.25" hidden="1" x14ac:dyDescent="0.2">
      <c r="A734" s="74"/>
      <c r="B734" s="78"/>
      <c r="C734" s="79" t="s">
        <v>716</v>
      </c>
      <c r="D734" s="79"/>
      <c r="E734" s="79"/>
      <c r="F734" s="79"/>
      <c r="G734" s="79"/>
      <c r="H734" s="79"/>
      <c r="I734" s="63"/>
      <c r="J734" s="74"/>
      <c r="K734" s="61"/>
      <c r="L734" s="63"/>
    </row>
    <row r="735" spans="1:12" ht="14.25" hidden="1" x14ac:dyDescent="0.2">
      <c r="A735" s="74"/>
      <c r="B735" s="78"/>
      <c r="C735" s="79" t="s">
        <v>717</v>
      </c>
      <c r="D735" s="79"/>
      <c r="E735" s="79"/>
      <c r="F735" s="79"/>
      <c r="G735" s="79"/>
      <c r="H735" s="79"/>
      <c r="I735" s="63"/>
      <c r="J735" s="74"/>
      <c r="K735" s="61"/>
      <c r="L735" s="63">
        <f>SUM(BO707:BO711)</f>
        <v>0</v>
      </c>
    </row>
    <row r="736" spans="1:12" ht="15" x14ac:dyDescent="0.2">
      <c r="A736" s="80"/>
      <c r="B736" s="81"/>
      <c r="C736" s="82" t="s">
        <v>718</v>
      </c>
      <c r="D736" s="82"/>
      <c r="E736" s="82"/>
      <c r="F736" s="82"/>
      <c r="G736" s="82"/>
      <c r="H736" s="82"/>
      <c r="I736" s="66"/>
      <c r="J736" s="80"/>
      <c r="K736" s="83"/>
      <c r="L736" s="66">
        <f>L713+L728+L729+L730+L734+L735</f>
        <v>37980</v>
      </c>
    </row>
    <row r="737" spans="1:82" ht="14.25" hidden="1" x14ac:dyDescent="0.2">
      <c r="A737" s="74"/>
      <c r="B737" s="78"/>
      <c r="C737" s="84" t="s">
        <v>719</v>
      </c>
      <c r="D737" s="79"/>
      <c r="E737" s="79"/>
      <c r="F737" s="79"/>
      <c r="G737" s="79"/>
      <c r="H737" s="79"/>
      <c r="I737" s="63"/>
      <c r="J737" s="74"/>
      <c r="K737" s="61"/>
      <c r="L737" s="63"/>
    </row>
    <row r="738" spans="1:82" ht="14.25" hidden="1" x14ac:dyDescent="0.2">
      <c r="A738" s="74"/>
      <c r="B738" s="78"/>
      <c r="C738" s="79" t="s">
        <v>720</v>
      </c>
      <c r="D738" s="79"/>
      <c r="E738" s="79"/>
      <c r="F738" s="79"/>
      <c r="G738" s="79"/>
      <c r="H738" s="79"/>
      <c r="I738" s="63"/>
      <c r="J738" s="74"/>
      <c r="K738" s="61"/>
      <c r="L738" s="63">
        <f>SUM(AX707:AX711)</f>
        <v>0</v>
      </c>
    </row>
    <row r="739" spans="1:82" ht="14.25" hidden="1" x14ac:dyDescent="0.2">
      <c r="A739" s="74"/>
      <c r="B739" s="78"/>
      <c r="C739" s="79" t="s">
        <v>721</v>
      </c>
      <c r="D739" s="79"/>
      <c r="E739" s="79"/>
      <c r="F739" s="79"/>
      <c r="G739" s="79"/>
      <c r="H739" s="79"/>
      <c r="I739" s="63"/>
      <c r="J739" s="74"/>
      <c r="K739" s="61"/>
      <c r="L739" s="63">
        <f>SUM(AY707:AY711)</f>
        <v>0</v>
      </c>
    </row>
    <row r="740" spans="1:82" ht="14.25" hidden="1" customHeight="1" x14ac:dyDescent="0.2">
      <c r="A740" s="74"/>
      <c r="B740" s="78"/>
      <c r="C740" s="79" t="s">
        <v>722</v>
      </c>
      <c r="D740" s="79"/>
      <c r="E740" s="79"/>
      <c r="F740" s="85"/>
      <c r="G740" s="65">
        <f>Source!F290</f>
        <v>0</v>
      </c>
      <c r="H740" s="74"/>
      <c r="I740" s="74"/>
      <c r="J740" s="74"/>
      <c r="K740" s="74"/>
      <c r="L740" s="74"/>
    </row>
    <row r="741" spans="1:82" ht="14.25" hidden="1" customHeight="1" x14ac:dyDescent="0.2">
      <c r="A741" s="74"/>
      <c r="B741" s="78"/>
      <c r="C741" s="79" t="s">
        <v>723</v>
      </c>
      <c r="D741" s="79"/>
      <c r="E741" s="79"/>
      <c r="F741" s="85"/>
      <c r="G741" s="65">
        <f>Source!F291</f>
        <v>0</v>
      </c>
      <c r="H741" s="74"/>
      <c r="I741" s="74"/>
      <c r="J741" s="74"/>
      <c r="K741" s="74"/>
      <c r="L741" s="74"/>
    </row>
    <row r="744" spans="1:82" ht="16.5" x14ac:dyDescent="0.2">
      <c r="A744" s="56" t="s">
        <v>779</v>
      </c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82" ht="57" x14ac:dyDescent="0.2">
      <c r="A745" s="77" t="s">
        <v>366</v>
      </c>
      <c r="B745" s="67" t="str">
        <f>Source!F302</f>
        <v>Калькуляция №1.1</v>
      </c>
      <c r="C745" s="67" t="str">
        <f>Source!G302</f>
        <v>Обрезка крон (примекнительно к обрезке крон  деревьев в зоне ВЛ 0,4-220кВ с использованием автогидроподъемника)</v>
      </c>
      <c r="D745" s="68" t="str">
        <f>Source!H302</f>
        <v>1 ДЕРЕВО</v>
      </c>
      <c r="E745" s="69">
        <f>Source!K302</f>
        <v>30</v>
      </c>
      <c r="F745" s="69"/>
      <c r="G745" s="69">
        <f>Source!I302</f>
        <v>30</v>
      </c>
      <c r="H745" s="70">
        <f>Source!AL302</f>
        <v>1329.88</v>
      </c>
      <c r="I745" s="71"/>
      <c r="J745" s="70"/>
      <c r="K745" s="71"/>
      <c r="L745" s="70">
        <f>Source!P302</f>
        <v>39896.400000000001</v>
      </c>
    </row>
    <row r="746" spans="1:82" ht="15" x14ac:dyDescent="0.2">
      <c r="C746" s="75" t="s">
        <v>681</v>
      </c>
      <c r="D746" s="75"/>
      <c r="E746" s="75"/>
      <c r="F746" s="75"/>
      <c r="G746" s="75"/>
      <c r="H746" s="75"/>
      <c r="I746" s="76">
        <f>K746/E745</f>
        <v>1329.88</v>
      </c>
      <c r="J746" s="76"/>
      <c r="K746" s="76">
        <f>L745</f>
        <v>39896.400000000001</v>
      </c>
      <c r="L746" s="76"/>
      <c r="AD746">
        <f>ROUND((Source!AT302/100)*((ROUND(ROUND(Source!AO302,2)*Source!I302, 2)+ROUND(ROUND(Source!AN302,2)*Source!I302, 2))), 2)</f>
        <v>0</v>
      </c>
      <c r="AE746">
        <f>ROUND((Source!AU302/100)*((ROUND(ROUND(Source!AO302,2)*Source!I302, 2)+ROUND(ROUND(Source!AN302,2)*Source!I302, 2))), 2)</f>
        <v>0</v>
      </c>
      <c r="AN746" s="72">
        <f>L745</f>
        <v>39896.400000000001</v>
      </c>
      <c r="AO746">
        <f>0</f>
        <v>0</v>
      </c>
      <c r="AQ746" t="s">
        <v>682</v>
      </c>
      <c r="AR746">
        <f>0</f>
        <v>0</v>
      </c>
      <c r="AT746">
        <f>0</f>
        <v>0</v>
      </c>
      <c r="AV746" t="s">
        <v>682</v>
      </c>
      <c r="AW746" s="72">
        <f>L745</f>
        <v>39896.400000000001</v>
      </c>
      <c r="AZ746">
        <f>Source!X302</f>
        <v>0</v>
      </c>
      <c r="BA746">
        <f>Source!Y302</f>
        <v>0</v>
      </c>
      <c r="CD746">
        <v>1</v>
      </c>
    </row>
    <row r="748" spans="1:82" ht="15" x14ac:dyDescent="0.2">
      <c r="A748" s="80"/>
      <c r="B748" s="81"/>
      <c r="C748" s="82" t="s">
        <v>699</v>
      </c>
      <c r="D748" s="82"/>
      <c r="E748" s="82"/>
      <c r="F748" s="82"/>
      <c r="G748" s="82"/>
      <c r="H748" s="82"/>
      <c r="I748" s="66"/>
      <c r="J748" s="80"/>
      <c r="K748" s="83"/>
      <c r="L748" s="66">
        <f>L750+L751+L757+L761</f>
        <v>39896.400000000001</v>
      </c>
    </row>
    <row r="749" spans="1:82" ht="14.25" x14ac:dyDescent="0.2">
      <c r="A749" s="74"/>
      <c r="B749" s="78"/>
      <c r="C749" s="84" t="s">
        <v>700</v>
      </c>
      <c r="D749" s="79"/>
      <c r="E749" s="79"/>
      <c r="F749" s="79"/>
      <c r="G749" s="79"/>
      <c r="H749" s="79"/>
      <c r="I749" s="63"/>
      <c r="J749" s="74"/>
      <c r="K749" s="61"/>
      <c r="L749" s="63"/>
    </row>
    <row r="750" spans="1:82" ht="14.25" hidden="1" x14ac:dyDescent="0.2">
      <c r="A750" s="74"/>
      <c r="B750" s="78"/>
      <c r="C750" s="79" t="s">
        <v>701</v>
      </c>
      <c r="D750" s="79"/>
      <c r="E750" s="79"/>
      <c r="F750" s="79"/>
      <c r="G750" s="79"/>
      <c r="H750" s="79"/>
      <c r="I750" s="63"/>
      <c r="J750" s="74"/>
      <c r="K750" s="61"/>
      <c r="L750" s="63">
        <f>SUM(AR744:AR746)</f>
        <v>0</v>
      </c>
    </row>
    <row r="751" spans="1:82" ht="14.25" hidden="1" x14ac:dyDescent="0.2">
      <c r="A751" s="74"/>
      <c r="B751" s="78"/>
      <c r="C751" s="79" t="s">
        <v>702</v>
      </c>
      <c r="D751" s="79"/>
      <c r="E751" s="79"/>
      <c r="F751" s="79"/>
      <c r="G751" s="79"/>
      <c r="H751" s="79"/>
      <c r="I751" s="63"/>
      <c r="J751" s="74"/>
      <c r="K751" s="61"/>
      <c r="L751" s="63">
        <f>L753+L756+L755</f>
        <v>0</v>
      </c>
    </row>
    <row r="752" spans="1:82" ht="14.25" hidden="1" x14ac:dyDescent="0.2">
      <c r="A752" s="74"/>
      <c r="B752" s="78"/>
      <c r="C752" s="84" t="s">
        <v>703</v>
      </c>
      <c r="D752" s="79"/>
      <c r="E752" s="79"/>
      <c r="F752" s="79"/>
      <c r="G752" s="79"/>
      <c r="H752" s="79"/>
      <c r="I752" s="63"/>
      <c r="J752" s="74"/>
      <c r="K752" s="61"/>
      <c r="L752" s="63"/>
    </row>
    <row r="753" spans="1:12" ht="14.25" hidden="1" x14ac:dyDescent="0.2">
      <c r="A753" s="74"/>
      <c r="B753" s="78"/>
      <c r="C753" s="79" t="s">
        <v>702</v>
      </c>
      <c r="D753" s="79"/>
      <c r="E753" s="79"/>
      <c r="F753" s="79"/>
      <c r="G753" s="79"/>
      <c r="H753" s="79"/>
      <c r="I753" s="63"/>
      <c r="J753" s="74"/>
      <c r="K753" s="61"/>
      <c r="L753" s="63">
        <f>SUM(AO744:AO746)</f>
        <v>0</v>
      </c>
    </row>
    <row r="754" spans="1:12" ht="14.25" hidden="1" x14ac:dyDescent="0.2">
      <c r="A754" s="74"/>
      <c r="B754" s="78"/>
      <c r="C754" s="84" t="s">
        <v>704</v>
      </c>
      <c r="D754" s="79"/>
      <c r="E754" s="79"/>
      <c r="F754" s="79"/>
      <c r="G754" s="79"/>
      <c r="H754" s="79"/>
      <c r="I754" s="63"/>
      <c r="J754" s="74"/>
      <c r="K754" s="61"/>
      <c r="L754" s="63"/>
    </row>
    <row r="755" spans="1:12" ht="14.25" hidden="1" x14ac:dyDescent="0.2">
      <c r="A755" s="74"/>
      <c r="B755" s="78"/>
      <c r="C755" s="79" t="s">
        <v>724</v>
      </c>
      <c r="D755" s="79"/>
      <c r="E755" s="79"/>
      <c r="F755" s="79"/>
      <c r="G755" s="79"/>
      <c r="H755" s="79"/>
      <c r="I755" s="63"/>
      <c r="J755" s="74"/>
      <c r="K755" s="61"/>
      <c r="L755" s="63">
        <f>SUM(AT744:AT746)</f>
        <v>0</v>
      </c>
    </row>
    <row r="756" spans="1:12" ht="14.25" hidden="1" x14ac:dyDescent="0.2">
      <c r="A756" s="74"/>
      <c r="B756" s="78"/>
      <c r="C756" s="79" t="s">
        <v>705</v>
      </c>
      <c r="D756" s="79"/>
      <c r="E756" s="79"/>
      <c r="F756" s="79"/>
      <c r="G756" s="79"/>
      <c r="H756" s="79"/>
      <c r="I756" s="63"/>
      <c r="J756" s="74"/>
      <c r="K756" s="61"/>
      <c r="L756" s="63">
        <f>SUM(AV744:AV746)</f>
        <v>0</v>
      </c>
    </row>
    <row r="757" spans="1:12" ht="14.25" x14ac:dyDescent="0.2">
      <c r="A757" s="74"/>
      <c r="B757" s="78"/>
      <c r="C757" s="79" t="s">
        <v>706</v>
      </c>
      <c r="D757" s="79"/>
      <c r="E757" s="79"/>
      <c r="F757" s="79"/>
      <c r="G757" s="79"/>
      <c r="H757" s="79"/>
      <c r="I757" s="63"/>
      <c r="J757" s="74"/>
      <c r="K757" s="61"/>
      <c r="L757" s="63">
        <f>L759+L760</f>
        <v>39896.400000000001</v>
      </c>
    </row>
    <row r="758" spans="1:12" ht="14.25" x14ac:dyDescent="0.2">
      <c r="A758" s="74"/>
      <c r="B758" s="78"/>
      <c r="C758" s="84" t="s">
        <v>703</v>
      </c>
      <c r="D758" s="79"/>
      <c r="E758" s="79"/>
      <c r="F758" s="79"/>
      <c r="G758" s="79"/>
      <c r="H758" s="79"/>
      <c r="I758" s="63"/>
      <c r="J758" s="74"/>
      <c r="K758" s="61"/>
      <c r="L758" s="63"/>
    </row>
    <row r="759" spans="1:12" ht="14.25" x14ac:dyDescent="0.2">
      <c r="A759" s="74"/>
      <c r="B759" s="78"/>
      <c r="C759" s="79" t="s">
        <v>707</v>
      </c>
      <c r="D759" s="79"/>
      <c r="E759" s="79"/>
      <c r="F759" s="79"/>
      <c r="G759" s="79"/>
      <c r="H759" s="79"/>
      <c r="I759" s="63"/>
      <c r="J759" s="74"/>
      <c r="K759" s="61"/>
      <c r="L759" s="63">
        <f>SUM(AW744:AW746)-SUM(BK744:BK746)</f>
        <v>39896.400000000001</v>
      </c>
    </row>
    <row r="760" spans="1:12" ht="14.25" hidden="1" x14ac:dyDescent="0.2">
      <c r="A760" s="74"/>
      <c r="B760" s="78"/>
      <c r="C760" s="79" t="s">
        <v>708</v>
      </c>
      <c r="D760" s="79"/>
      <c r="E760" s="79"/>
      <c r="F760" s="79"/>
      <c r="G760" s="79"/>
      <c r="H760" s="79"/>
      <c r="I760" s="63"/>
      <c r="J760" s="74"/>
      <c r="K760" s="61"/>
      <c r="L760" s="63">
        <f>SUM(BC744:BC746)</f>
        <v>0</v>
      </c>
    </row>
    <row r="761" spans="1:12" ht="14.25" hidden="1" x14ac:dyDescent="0.2">
      <c r="A761" s="74"/>
      <c r="B761" s="78"/>
      <c r="C761" s="79" t="s">
        <v>709</v>
      </c>
      <c r="D761" s="79"/>
      <c r="E761" s="79"/>
      <c r="F761" s="79"/>
      <c r="G761" s="79"/>
      <c r="H761" s="79"/>
      <c r="I761" s="63"/>
      <c r="J761" s="74"/>
      <c r="K761" s="61"/>
      <c r="L761" s="63">
        <f>SUM(BB744:BB746)</f>
        <v>0</v>
      </c>
    </row>
    <row r="762" spans="1:12" ht="14.25" hidden="1" x14ac:dyDescent="0.2">
      <c r="A762" s="74"/>
      <c r="B762" s="78"/>
      <c r="C762" s="79" t="s">
        <v>710</v>
      </c>
      <c r="D762" s="79"/>
      <c r="E762" s="79"/>
      <c r="F762" s="79"/>
      <c r="G762" s="79"/>
      <c r="H762" s="79"/>
      <c r="I762" s="63"/>
      <c r="J762" s="74"/>
      <c r="K762" s="61"/>
      <c r="L762" s="63">
        <f>SUM(AR744:AR746)+SUM(AT744:AT746)+SUM(AV744:AV746)</f>
        <v>0</v>
      </c>
    </row>
    <row r="763" spans="1:12" ht="14.25" hidden="1" x14ac:dyDescent="0.2">
      <c r="A763" s="74"/>
      <c r="B763" s="78"/>
      <c r="C763" s="79" t="s">
        <v>711</v>
      </c>
      <c r="D763" s="79"/>
      <c r="E763" s="79"/>
      <c r="F763" s="79"/>
      <c r="G763" s="79"/>
      <c r="H763" s="79"/>
      <c r="I763" s="63"/>
      <c r="J763" s="74"/>
      <c r="K763" s="61"/>
      <c r="L763" s="63">
        <f>SUM(AZ744:AZ746)</f>
        <v>0</v>
      </c>
    </row>
    <row r="764" spans="1:12" ht="14.25" hidden="1" x14ac:dyDescent="0.2">
      <c r="A764" s="74"/>
      <c r="B764" s="78"/>
      <c r="C764" s="79" t="s">
        <v>712</v>
      </c>
      <c r="D764" s="79"/>
      <c r="E764" s="79"/>
      <c r="F764" s="79"/>
      <c r="G764" s="79"/>
      <c r="H764" s="79"/>
      <c r="I764" s="63"/>
      <c r="J764" s="74"/>
      <c r="K764" s="61"/>
      <c r="L764" s="63">
        <f>SUM(BA744:BA746)</f>
        <v>0</v>
      </c>
    </row>
    <row r="765" spans="1:12" ht="14.25" hidden="1" x14ac:dyDescent="0.2">
      <c r="A765" s="74"/>
      <c r="B765" s="78"/>
      <c r="C765" s="79" t="s">
        <v>713</v>
      </c>
      <c r="D765" s="79"/>
      <c r="E765" s="79"/>
      <c r="F765" s="79"/>
      <c r="G765" s="79"/>
      <c r="H765" s="79"/>
      <c r="I765" s="63"/>
      <c r="J765" s="74"/>
      <c r="K765" s="61"/>
      <c r="L765" s="63">
        <f>L767+L768</f>
        <v>0</v>
      </c>
    </row>
    <row r="766" spans="1:12" ht="14.25" hidden="1" x14ac:dyDescent="0.2">
      <c r="A766" s="74"/>
      <c r="B766" s="78"/>
      <c r="C766" s="84" t="s">
        <v>700</v>
      </c>
      <c r="D766" s="79"/>
      <c r="E766" s="79"/>
      <c r="F766" s="79"/>
      <c r="G766" s="79"/>
      <c r="H766" s="79"/>
      <c r="I766" s="63"/>
      <c r="J766" s="74"/>
      <c r="K766" s="61"/>
      <c r="L766" s="63"/>
    </row>
    <row r="767" spans="1:12" ht="14.25" hidden="1" x14ac:dyDescent="0.2">
      <c r="A767" s="74"/>
      <c r="B767" s="78"/>
      <c r="C767" s="79" t="s">
        <v>714</v>
      </c>
      <c r="D767" s="79"/>
      <c r="E767" s="79"/>
      <c r="F767" s="79"/>
      <c r="G767" s="79"/>
      <c r="H767" s="79"/>
      <c r="I767" s="63"/>
      <c r="J767" s="74"/>
      <c r="K767" s="61"/>
      <c r="L767" s="63">
        <f>SUM(BK744:BK746)</f>
        <v>0</v>
      </c>
    </row>
    <row r="768" spans="1:12" ht="14.25" hidden="1" x14ac:dyDescent="0.2">
      <c r="A768" s="74"/>
      <c r="B768" s="78"/>
      <c r="C768" s="79" t="s">
        <v>715</v>
      </c>
      <c r="D768" s="79"/>
      <c r="E768" s="79"/>
      <c r="F768" s="79"/>
      <c r="G768" s="79"/>
      <c r="H768" s="79"/>
      <c r="I768" s="63"/>
      <c r="J768" s="74"/>
      <c r="K768" s="61"/>
      <c r="L768" s="63">
        <f>SUM(BD744:BD746)</f>
        <v>0</v>
      </c>
    </row>
    <row r="769" spans="1:83" ht="14.25" hidden="1" x14ac:dyDescent="0.2">
      <c r="A769" s="74"/>
      <c r="B769" s="78"/>
      <c r="C769" s="79" t="s">
        <v>716</v>
      </c>
      <c r="D769" s="79"/>
      <c r="E769" s="79"/>
      <c r="F769" s="79"/>
      <c r="G769" s="79"/>
      <c r="H769" s="79"/>
      <c r="I769" s="63"/>
      <c r="J769" s="74"/>
      <c r="K769" s="61"/>
      <c r="L769" s="63"/>
    </row>
    <row r="770" spans="1:83" ht="14.25" hidden="1" x14ac:dyDescent="0.2">
      <c r="A770" s="74"/>
      <c r="B770" s="78"/>
      <c r="C770" s="79" t="s">
        <v>717</v>
      </c>
      <c r="D770" s="79"/>
      <c r="E770" s="79"/>
      <c r="F770" s="79"/>
      <c r="G770" s="79"/>
      <c r="H770" s="79"/>
      <c r="I770" s="63"/>
      <c r="J770" s="74"/>
      <c r="K770" s="61"/>
      <c r="L770" s="63">
        <f>SUM(BO744:BO746)</f>
        <v>0</v>
      </c>
    </row>
    <row r="771" spans="1:83" ht="15" x14ac:dyDescent="0.2">
      <c r="A771" s="80"/>
      <c r="B771" s="81"/>
      <c r="C771" s="82" t="s">
        <v>718</v>
      </c>
      <c r="D771" s="82"/>
      <c r="E771" s="82"/>
      <c r="F771" s="82"/>
      <c r="G771" s="82"/>
      <c r="H771" s="82"/>
      <c r="I771" s="66"/>
      <c r="J771" s="80"/>
      <c r="K771" s="83"/>
      <c r="L771" s="66">
        <f>L748+L763+L764+L765+L769+L770</f>
        <v>39896.400000000001</v>
      </c>
    </row>
    <row r="772" spans="1:83" ht="14.25" hidden="1" x14ac:dyDescent="0.2">
      <c r="A772" s="74"/>
      <c r="B772" s="78"/>
      <c r="C772" s="84" t="s">
        <v>719</v>
      </c>
      <c r="D772" s="79"/>
      <c r="E772" s="79"/>
      <c r="F772" s="79"/>
      <c r="G772" s="79"/>
      <c r="H772" s="79"/>
      <c r="I772" s="63"/>
      <c r="J772" s="74"/>
      <c r="K772" s="61"/>
      <c r="L772" s="63"/>
    </row>
    <row r="773" spans="1:83" ht="14.25" hidden="1" x14ac:dyDescent="0.2">
      <c r="A773" s="74"/>
      <c r="B773" s="78"/>
      <c r="C773" s="79" t="s">
        <v>720</v>
      </c>
      <c r="D773" s="79"/>
      <c r="E773" s="79"/>
      <c r="F773" s="79"/>
      <c r="G773" s="79"/>
      <c r="H773" s="79"/>
      <c r="I773" s="63"/>
      <c r="J773" s="74"/>
      <c r="K773" s="61"/>
      <c r="L773" s="63">
        <f>SUM(AX744:AX746)</f>
        <v>0</v>
      </c>
    </row>
    <row r="774" spans="1:83" ht="14.25" hidden="1" x14ac:dyDescent="0.2">
      <c r="A774" s="74"/>
      <c r="B774" s="78"/>
      <c r="C774" s="79" t="s">
        <v>721</v>
      </c>
      <c r="D774" s="79"/>
      <c r="E774" s="79"/>
      <c r="F774" s="79"/>
      <c r="G774" s="79"/>
      <c r="H774" s="79"/>
      <c r="I774" s="63"/>
      <c r="J774" s="74"/>
      <c r="K774" s="61"/>
      <c r="L774" s="63">
        <f>SUM(AY744:AY746)</f>
        <v>0</v>
      </c>
    </row>
    <row r="775" spans="1:83" ht="14.25" hidden="1" customHeight="1" x14ac:dyDescent="0.2">
      <c r="A775" s="74"/>
      <c r="B775" s="78"/>
      <c r="C775" s="79" t="s">
        <v>722</v>
      </c>
      <c r="D775" s="79"/>
      <c r="E775" s="79"/>
      <c r="F775" s="85"/>
      <c r="G775" s="65">
        <f>Source!F326</f>
        <v>0</v>
      </c>
      <c r="H775" s="74"/>
      <c r="I775" s="74"/>
      <c r="J775" s="74"/>
      <c r="K775" s="74"/>
      <c r="L775" s="74"/>
    </row>
    <row r="776" spans="1:83" ht="14.25" hidden="1" customHeight="1" x14ac:dyDescent="0.2">
      <c r="A776" s="74"/>
      <c r="B776" s="78"/>
      <c r="C776" s="79" t="s">
        <v>723</v>
      </c>
      <c r="D776" s="79"/>
      <c r="E776" s="79"/>
      <c r="F776" s="85"/>
      <c r="G776" s="65">
        <f>Source!F327</f>
        <v>0</v>
      </c>
      <c r="H776" s="74"/>
      <c r="I776" s="74"/>
      <c r="J776" s="74"/>
      <c r="K776" s="74"/>
      <c r="L776" s="74"/>
    </row>
    <row r="779" spans="1:83" ht="16.5" x14ac:dyDescent="0.2">
      <c r="A779" s="56" t="s">
        <v>780</v>
      </c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83" ht="54" x14ac:dyDescent="0.2">
      <c r="A780" s="57" t="s">
        <v>371</v>
      </c>
      <c r="B780" s="59" t="str">
        <f>Source!F338</f>
        <v>91.13.03-508</v>
      </c>
      <c r="C780" s="59" t="s">
        <v>781</v>
      </c>
      <c r="D780" s="60" t="str">
        <f>Source!H338</f>
        <v>маш.-ч</v>
      </c>
      <c r="E780" s="61">
        <f>Source!K338</f>
        <v>4.22</v>
      </c>
      <c r="F780" s="61"/>
      <c r="G780" s="61">
        <f>Source!I338</f>
        <v>4.22</v>
      </c>
      <c r="H780" s="63">
        <f>Source!AM338</f>
        <v>388.56</v>
      </c>
      <c r="I780" s="62">
        <f>IF(Source!BB338&lt;&gt; 0, Source!BB338, 1)</f>
        <v>1.19</v>
      </c>
      <c r="J780" s="63">
        <f>ROUND(H780*I780, 2)</f>
        <v>462.39</v>
      </c>
      <c r="K780" s="62"/>
      <c r="L780" s="63">
        <f>Source!Q338</f>
        <v>1951.29</v>
      </c>
    </row>
    <row r="781" spans="1:83" ht="14.25" x14ac:dyDescent="0.2">
      <c r="A781" s="59"/>
      <c r="B781" s="59" t="s">
        <v>489</v>
      </c>
      <c r="C781" s="59" t="s">
        <v>603</v>
      </c>
      <c r="D781" s="60" t="s">
        <v>482</v>
      </c>
      <c r="E781" s="61">
        <f>Source!K338*SmtRes!AT155</f>
        <v>4.22</v>
      </c>
      <c r="F781" s="61"/>
      <c r="G781" s="61">
        <f>SmtRes!CX155</f>
        <v>4.22</v>
      </c>
      <c r="H781" s="63"/>
      <c r="I781" s="62"/>
      <c r="J781" s="63">
        <f>SmtRes!CZ155</f>
        <v>477.98</v>
      </c>
      <c r="K781" s="62"/>
      <c r="L781" s="63">
        <f>SmtRes!DI155</f>
        <v>2017.08</v>
      </c>
      <c r="CE781">
        <v>1</v>
      </c>
    </row>
    <row r="782" spans="1:83" ht="14.25" x14ac:dyDescent="0.2">
      <c r="A782" s="67"/>
      <c r="B782" s="67"/>
      <c r="C782" s="67" t="s">
        <v>678</v>
      </c>
      <c r="D782" s="68"/>
      <c r="E782" s="69"/>
      <c r="F782" s="69"/>
      <c r="G782" s="69"/>
      <c r="H782" s="70"/>
      <c r="I782" s="71"/>
      <c r="J782" s="70"/>
      <c r="K782" s="71"/>
      <c r="L782" s="70">
        <f>SUM(AR780:AR783)+SUM(AS780:AS783)+SUM(AT780:AT783)+SUM(AU780:AU783)+SUM(AV780:AV783)</f>
        <v>2017.08</v>
      </c>
    </row>
    <row r="783" spans="1:83" ht="15" x14ac:dyDescent="0.2">
      <c r="C783" s="75" t="s">
        <v>681</v>
      </c>
      <c r="D783" s="75"/>
      <c r="E783" s="75"/>
      <c r="F783" s="75"/>
      <c r="G783" s="75"/>
      <c r="H783" s="75"/>
      <c r="I783" s="76">
        <f>K783/E780</f>
        <v>940.37203791469199</v>
      </c>
      <c r="J783" s="76"/>
      <c r="K783" s="76">
        <f>L780+L781</f>
        <v>3968.37</v>
      </c>
      <c r="L783" s="76"/>
      <c r="AD783">
        <f>ROUND((Source!AT338/100)*((ROUND(ROUND(Source!AO338,2)*Source!I338, 2)+ROUND(ROUND(Source!AN338,2)*Source!I338, 2))), 2)</f>
        <v>0</v>
      </c>
      <c r="AE783">
        <f>ROUND((Source!AU338/100)*((ROUND(ROUND(Source!AO338,2)*Source!I338, 2)+ROUND(ROUND(Source!AN338,2)*Source!I338, 2))), 2)</f>
        <v>0</v>
      </c>
      <c r="AN783" s="72">
        <f>L780+L781</f>
        <v>3968.37</v>
      </c>
      <c r="AO783" s="72">
        <f>L780</f>
        <v>1951.29</v>
      </c>
      <c r="AQ783" t="s">
        <v>682</v>
      </c>
      <c r="AR783">
        <f>0</f>
        <v>0</v>
      </c>
      <c r="AT783" s="72">
        <f>L781</f>
        <v>2017.08</v>
      </c>
      <c r="AV783" t="s">
        <v>682</v>
      </c>
      <c r="AW783">
        <f>0</f>
        <v>0</v>
      </c>
      <c r="AZ783">
        <f>Source!X338</f>
        <v>0</v>
      </c>
      <c r="BA783">
        <f>Source!Y338</f>
        <v>0</v>
      </c>
      <c r="CD783">
        <v>1</v>
      </c>
    </row>
    <row r="785" spans="1:12" ht="15" x14ac:dyDescent="0.2">
      <c r="A785" s="80"/>
      <c r="B785" s="81"/>
      <c r="C785" s="82" t="s">
        <v>699</v>
      </c>
      <c r="D785" s="82"/>
      <c r="E785" s="82"/>
      <c r="F785" s="82"/>
      <c r="G785" s="82"/>
      <c r="H785" s="82"/>
      <c r="I785" s="66"/>
      <c r="J785" s="80"/>
      <c r="K785" s="83"/>
      <c r="L785" s="66">
        <f>L787+L788+L794+L798</f>
        <v>3968.37</v>
      </c>
    </row>
    <row r="786" spans="1:12" ht="14.25" x14ac:dyDescent="0.2">
      <c r="A786" s="74"/>
      <c r="B786" s="78"/>
      <c r="C786" s="84" t="s">
        <v>700</v>
      </c>
      <c r="D786" s="79"/>
      <c r="E786" s="79"/>
      <c r="F786" s="79"/>
      <c r="G786" s="79"/>
      <c r="H786" s="79"/>
      <c r="I786" s="63"/>
      <c r="J786" s="74"/>
      <c r="K786" s="61"/>
      <c r="L786" s="63"/>
    </row>
    <row r="787" spans="1:12" ht="14.25" hidden="1" x14ac:dyDescent="0.2">
      <c r="A787" s="74"/>
      <c r="B787" s="78"/>
      <c r="C787" s="79" t="s">
        <v>701</v>
      </c>
      <c r="D787" s="79"/>
      <c r="E787" s="79"/>
      <c r="F787" s="79"/>
      <c r="G787" s="79"/>
      <c r="H787" s="79"/>
      <c r="I787" s="63"/>
      <c r="J787" s="74"/>
      <c r="K787" s="61"/>
      <c r="L787" s="63">
        <f>SUM(AR779:AR783)</f>
        <v>0</v>
      </c>
    </row>
    <row r="788" spans="1:12" ht="14.25" hidden="1" x14ac:dyDescent="0.2">
      <c r="A788" s="74"/>
      <c r="B788" s="78"/>
      <c r="C788" s="79" t="s">
        <v>702</v>
      </c>
      <c r="D788" s="79"/>
      <c r="E788" s="79"/>
      <c r="F788" s="79"/>
      <c r="G788" s="79"/>
      <c r="H788" s="79"/>
      <c r="I788" s="63"/>
      <c r="J788" s="74"/>
      <c r="K788" s="61"/>
      <c r="L788" s="63">
        <f>L790+L793+L792</f>
        <v>3968.37</v>
      </c>
    </row>
    <row r="789" spans="1:12" ht="14.25" hidden="1" x14ac:dyDescent="0.2">
      <c r="A789" s="74"/>
      <c r="B789" s="78"/>
      <c r="C789" s="84" t="s">
        <v>703</v>
      </c>
      <c r="D789" s="79"/>
      <c r="E789" s="79"/>
      <c r="F789" s="79"/>
      <c r="G789" s="79"/>
      <c r="H789" s="79"/>
      <c r="I789" s="63"/>
      <c r="J789" s="74"/>
      <c r="K789" s="61"/>
      <c r="L789" s="63"/>
    </row>
    <row r="790" spans="1:12" ht="14.25" x14ac:dyDescent="0.2">
      <c r="A790" s="74"/>
      <c r="B790" s="78"/>
      <c r="C790" s="79" t="s">
        <v>702</v>
      </c>
      <c r="D790" s="79"/>
      <c r="E790" s="79"/>
      <c r="F790" s="79"/>
      <c r="G790" s="79"/>
      <c r="H790" s="79"/>
      <c r="I790" s="63"/>
      <c r="J790" s="74"/>
      <c r="K790" s="61"/>
      <c r="L790" s="63">
        <f>SUM(AO779:AO783)</f>
        <v>1951.29</v>
      </c>
    </row>
    <row r="791" spans="1:12" ht="14.25" hidden="1" x14ac:dyDescent="0.2">
      <c r="A791" s="74"/>
      <c r="B791" s="78"/>
      <c r="C791" s="84" t="s">
        <v>704</v>
      </c>
      <c r="D791" s="79"/>
      <c r="E791" s="79"/>
      <c r="F791" s="79"/>
      <c r="G791" s="79"/>
      <c r="H791" s="79"/>
      <c r="I791" s="63"/>
      <c r="J791" s="74"/>
      <c r="K791" s="61"/>
      <c r="L791" s="63"/>
    </row>
    <row r="792" spans="1:12" ht="14.25" x14ac:dyDescent="0.2">
      <c r="A792" s="74"/>
      <c r="B792" s="78"/>
      <c r="C792" s="79" t="s">
        <v>724</v>
      </c>
      <c r="D792" s="79"/>
      <c r="E792" s="79"/>
      <c r="F792" s="79"/>
      <c r="G792" s="79"/>
      <c r="H792" s="79"/>
      <c r="I792" s="63"/>
      <c r="J792" s="74"/>
      <c r="K792" s="61"/>
      <c r="L792" s="63">
        <f>SUM(AT779:AT783)</f>
        <v>2017.08</v>
      </c>
    </row>
    <row r="793" spans="1:12" ht="14.25" hidden="1" x14ac:dyDescent="0.2">
      <c r="A793" s="74"/>
      <c r="B793" s="78"/>
      <c r="C793" s="79" t="s">
        <v>705</v>
      </c>
      <c r="D793" s="79"/>
      <c r="E793" s="79"/>
      <c r="F793" s="79"/>
      <c r="G793" s="79"/>
      <c r="H793" s="79"/>
      <c r="I793" s="63"/>
      <c r="J793" s="74"/>
      <c r="K793" s="61"/>
      <c r="L793" s="63">
        <f>SUM(AV779:AV783)</f>
        <v>0</v>
      </c>
    </row>
    <row r="794" spans="1:12" ht="14.25" hidden="1" x14ac:dyDescent="0.2">
      <c r="A794" s="74"/>
      <c r="B794" s="78"/>
      <c r="C794" s="79" t="s">
        <v>706</v>
      </c>
      <c r="D794" s="79"/>
      <c r="E794" s="79"/>
      <c r="F794" s="79"/>
      <c r="G794" s="79"/>
      <c r="H794" s="79"/>
      <c r="I794" s="63"/>
      <c r="J794" s="74"/>
      <c r="K794" s="61"/>
      <c r="L794" s="63">
        <f>L796+L797</f>
        <v>0</v>
      </c>
    </row>
    <row r="795" spans="1:12" ht="14.25" hidden="1" x14ac:dyDescent="0.2">
      <c r="A795" s="74"/>
      <c r="B795" s="78"/>
      <c r="C795" s="84" t="s">
        <v>703</v>
      </c>
      <c r="D795" s="79"/>
      <c r="E795" s="79"/>
      <c r="F795" s="79"/>
      <c r="G795" s="79"/>
      <c r="H795" s="79"/>
      <c r="I795" s="63"/>
      <c r="J795" s="74"/>
      <c r="K795" s="61"/>
      <c r="L795" s="63"/>
    </row>
    <row r="796" spans="1:12" ht="14.25" hidden="1" x14ac:dyDescent="0.2">
      <c r="A796" s="74"/>
      <c r="B796" s="78"/>
      <c r="C796" s="79" t="s">
        <v>707</v>
      </c>
      <c r="D796" s="79"/>
      <c r="E796" s="79"/>
      <c r="F796" s="79"/>
      <c r="G796" s="79"/>
      <c r="H796" s="79"/>
      <c r="I796" s="63"/>
      <c r="J796" s="74"/>
      <c r="K796" s="61"/>
      <c r="L796" s="63">
        <f>SUM(AW779:AW783)-SUM(BK779:BK783)</f>
        <v>0</v>
      </c>
    </row>
    <row r="797" spans="1:12" ht="14.25" hidden="1" x14ac:dyDescent="0.2">
      <c r="A797" s="74"/>
      <c r="B797" s="78"/>
      <c r="C797" s="79" t="s">
        <v>708</v>
      </c>
      <c r="D797" s="79"/>
      <c r="E797" s="79"/>
      <c r="F797" s="79"/>
      <c r="G797" s="79"/>
      <c r="H797" s="79"/>
      <c r="I797" s="63"/>
      <c r="J797" s="74"/>
      <c r="K797" s="61"/>
      <c r="L797" s="63">
        <f>SUM(BC779:BC783)</f>
        <v>0</v>
      </c>
    </row>
    <row r="798" spans="1:12" ht="14.25" hidden="1" x14ac:dyDescent="0.2">
      <c r="A798" s="74"/>
      <c r="B798" s="78"/>
      <c r="C798" s="79" t="s">
        <v>709</v>
      </c>
      <c r="D798" s="79"/>
      <c r="E798" s="79"/>
      <c r="F798" s="79"/>
      <c r="G798" s="79"/>
      <c r="H798" s="79"/>
      <c r="I798" s="63"/>
      <c r="J798" s="74"/>
      <c r="K798" s="61"/>
      <c r="L798" s="63">
        <f>SUM(BB779:BB783)</f>
        <v>0</v>
      </c>
    </row>
    <row r="799" spans="1:12" ht="14.25" x14ac:dyDescent="0.2">
      <c r="A799" s="74"/>
      <c r="B799" s="78"/>
      <c r="C799" s="79" t="s">
        <v>710</v>
      </c>
      <c r="D799" s="79"/>
      <c r="E799" s="79"/>
      <c r="F799" s="79"/>
      <c r="G799" s="79"/>
      <c r="H799" s="79"/>
      <c r="I799" s="63"/>
      <c r="J799" s="74"/>
      <c r="K799" s="61"/>
      <c r="L799" s="63">
        <f>SUM(AR779:AR783)+SUM(AT779:AT783)+SUM(AV779:AV783)</f>
        <v>2017.08</v>
      </c>
    </row>
    <row r="800" spans="1:12" ht="14.25" hidden="1" x14ac:dyDescent="0.2">
      <c r="A800" s="74"/>
      <c r="B800" s="78"/>
      <c r="C800" s="79" t="s">
        <v>711</v>
      </c>
      <c r="D800" s="79"/>
      <c r="E800" s="79"/>
      <c r="F800" s="79"/>
      <c r="G800" s="79"/>
      <c r="H800" s="79"/>
      <c r="I800" s="63"/>
      <c r="J800" s="74"/>
      <c r="K800" s="61"/>
      <c r="L800" s="63">
        <f>SUM(AZ779:AZ783)</f>
        <v>0</v>
      </c>
    </row>
    <row r="801" spans="1:12" ht="14.25" hidden="1" x14ac:dyDescent="0.2">
      <c r="A801" s="74"/>
      <c r="B801" s="78"/>
      <c r="C801" s="79" t="s">
        <v>712</v>
      </c>
      <c r="D801" s="79"/>
      <c r="E801" s="79"/>
      <c r="F801" s="79"/>
      <c r="G801" s="79"/>
      <c r="H801" s="79"/>
      <c r="I801" s="63"/>
      <c r="J801" s="74"/>
      <c r="K801" s="61"/>
      <c r="L801" s="63">
        <f>SUM(BA779:BA783)</f>
        <v>0</v>
      </c>
    </row>
    <row r="802" spans="1:12" ht="14.25" hidden="1" x14ac:dyDescent="0.2">
      <c r="A802" s="74"/>
      <c r="B802" s="78"/>
      <c r="C802" s="79" t="s">
        <v>713</v>
      </c>
      <c r="D802" s="79"/>
      <c r="E802" s="79"/>
      <c r="F802" s="79"/>
      <c r="G802" s="79"/>
      <c r="H802" s="79"/>
      <c r="I802" s="63"/>
      <c r="J802" s="74"/>
      <c r="K802" s="61"/>
      <c r="L802" s="63">
        <f>L804+L805</f>
        <v>0</v>
      </c>
    </row>
    <row r="803" spans="1:12" ht="14.25" hidden="1" x14ac:dyDescent="0.2">
      <c r="A803" s="74"/>
      <c r="B803" s="78"/>
      <c r="C803" s="84" t="s">
        <v>700</v>
      </c>
      <c r="D803" s="79"/>
      <c r="E803" s="79"/>
      <c r="F803" s="79"/>
      <c r="G803" s="79"/>
      <c r="H803" s="79"/>
      <c r="I803" s="63"/>
      <c r="J803" s="74"/>
      <c r="K803" s="61"/>
      <c r="L803" s="63"/>
    </row>
    <row r="804" spans="1:12" ht="14.25" hidden="1" x14ac:dyDescent="0.2">
      <c r="A804" s="74"/>
      <c r="B804" s="78"/>
      <c r="C804" s="79" t="s">
        <v>714</v>
      </c>
      <c r="D804" s="79"/>
      <c r="E804" s="79"/>
      <c r="F804" s="79"/>
      <c r="G804" s="79"/>
      <c r="H804" s="79"/>
      <c r="I804" s="63"/>
      <c r="J804" s="74"/>
      <c r="K804" s="61"/>
      <c r="L804" s="63">
        <f>SUM(BK779:BK783)</f>
        <v>0</v>
      </c>
    </row>
    <row r="805" spans="1:12" ht="14.25" hidden="1" x14ac:dyDescent="0.2">
      <c r="A805" s="74"/>
      <c r="B805" s="78"/>
      <c r="C805" s="79" t="s">
        <v>715</v>
      </c>
      <c r="D805" s="79"/>
      <c r="E805" s="79"/>
      <c r="F805" s="79"/>
      <c r="G805" s="79"/>
      <c r="H805" s="79"/>
      <c r="I805" s="63"/>
      <c r="J805" s="74"/>
      <c r="K805" s="61"/>
      <c r="L805" s="63">
        <f>SUM(BD779:BD783)</f>
        <v>0</v>
      </c>
    </row>
    <row r="806" spans="1:12" ht="14.25" hidden="1" x14ac:dyDescent="0.2">
      <c r="A806" s="74"/>
      <c r="B806" s="78"/>
      <c r="C806" s="79" t="s">
        <v>716</v>
      </c>
      <c r="D806" s="79"/>
      <c r="E806" s="79"/>
      <c r="F806" s="79"/>
      <c r="G806" s="79"/>
      <c r="H806" s="79"/>
      <c r="I806" s="63"/>
      <c r="J806" s="74"/>
      <c r="K806" s="61"/>
      <c r="L806" s="63"/>
    </row>
    <row r="807" spans="1:12" ht="14.25" hidden="1" x14ac:dyDescent="0.2">
      <c r="A807" s="74"/>
      <c r="B807" s="78"/>
      <c r="C807" s="79" t="s">
        <v>717</v>
      </c>
      <c r="D807" s="79"/>
      <c r="E807" s="79"/>
      <c r="F807" s="79"/>
      <c r="G807" s="79"/>
      <c r="H807" s="79"/>
      <c r="I807" s="63"/>
      <c r="J807" s="74"/>
      <c r="K807" s="61"/>
      <c r="L807" s="63">
        <f>SUM(BO779:BO783)</f>
        <v>0</v>
      </c>
    </row>
    <row r="808" spans="1:12" ht="15" x14ac:dyDescent="0.2">
      <c r="A808" s="80"/>
      <c r="B808" s="81"/>
      <c r="C808" s="82" t="s">
        <v>718</v>
      </c>
      <c r="D808" s="82"/>
      <c r="E808" s="82"/>
      <c r="F808" s="82"/>
      <c r="G808" s="82"/>
      <c r="H808" s="82"/>
      <c r="I808" s="66"/>
      <c r="J808" s="80"/>
      <c r="K808" s="83"/>
      <c r="L808" s="66">
        <f>L785+L800+L801+L802+L806+L807</f>
        <v>3968.37</v>
      </c>
    </row>
    <row r="809" spans="1:12" ht="14.25" x14ac:dyDescent="0.2">
      <c r="A809" s="74"/>
      <c r="B809" s="78"/>
      <c r="C809" s="84" t="s">
        <v>719</v>
      </c>
      <c r="D809" s="79"/>
      <c r="E809" s="79"/>
      <c r="F809" s="79"/>
      <c r="G809" s="79"/>
      <c r="H809" s="79"/>
      <c r="I809" s="63"/>
      <c r="J809" s="74"/>
      <c r="K809" s="61"/>
      <c r="L809" s="63"/>
    </row>
    <row r="810" spans="1:12" ht="14.25" hidden="1" x14ac:dyDescent="0.2">
      <c r="A810" s="74"/>
      <c r="B810" s="78"/>
      <c r="C810" s="79" t="s">
        <v>720</v>
      </c>
      <c r="D810" s="79"/>
      <c r="E810" s="79"/>
      <c r="F810" s="79"/>
      <c r="G810" s="79"/>
      <c r="H810" s="79"/>
      <c r="I810" s="63"/>
      <c r="J810" s="74"/>
      <c r="K810" s="61"/>
      <c r="L810" s="63">
        <f>SUM(AX779:AX783)</f>
        <v>0</v>
      </c>
    </row>
    <row r="811" spans="1:12" ht="14.25" hidden="1" x14ac:dyDescent="0.2">
      <c r="A811" s="74"/>
      <c r="B811" s="78"/>
      <c r="C811" s="79" t="s">
        <v>721</v>
      </c>
      <c r="D811" s="79"/>
      <c r="E811" s="79"/>
      <c r="F811" s="79"/>
      <c r="G811" s="79"/>
      <c r="H811" s="79"/>
      <c r="I811" s="63"/>
      <c r="J811" s="74"/>
      <c r="K811" s="61"/>
      <c r="L811" s="63">
        <f>SUM(AY779:AY783)</f>
        <v>0</v>
      </c>
    </row>
    <row r="812" spans="1:12" ht="14.25" hidden="1" customHeight="1" x14ac:dyDescent="0.2">
      <c r="A812" s="74"/>
      <c r="B812" s="78"/>
      <c r="C812" s="79" t="s">
        <v>722</v>
      </c>
      <c r="D812" s="79"/>
      <c r="E812" s="79"/>
      <c r="F812" s="85"/>
      <c r="G812" s="65">
        <f>Source!F362</f>
        <v>0</v>
      </c>
      <c r="H812" s="74"/>
      <c r="I812" s="74"/>
      <c r="J812" s="74"/>
      <c r="K812" s="74"/>
      <c r="L812" s="74"/>
    </row>
    <row r="813" spans="1:12" ht="14.25" x14ac:dyDescent="0.2">
      <c r="A813" s="74"/>
      <c r="B813" s="78"/>
      <c r="C813" s="79" t="s">
        <v>723</v>
      </c>
      <c r="D813" s="79"/>
      <c r="E813" s="79"/>
      <c r="F813" s="85"/>
      <c r="G813" s="65">
        <f>Source!F363</f>
        <v>4.22</v>
      </c>
      <c r="H813" s="74"/>
      <c r="I813" s="74"/>
      <c r="J813" s="74"/>
      <c r="K813" s="74"/>
      <c r="L813" s="74"/>
    </row>
    <row r="816" spans="1:12" ht="15" x14ac:dyDescent="0.2">
      <c r="A816" s="89"/>
      <c r="B816" s="90"/>
      <c r="C816" s="91" t="s">
        <v>782</v>
      </c>
      <c r="D816" s="91"/>
      <c r="E816" s="91"/>
      <c r="F816" s="91"/>
      <c r="G816" s="91"/>
      <c r="H816" s="91"/>
      <c r="I816" s="92"/>
      <c r="J816" s="89"/>
      <c r="K816" s="93"/>
      <c r="L816" s="92"/>
    </row>
    <row r="818" spans="1:12" ht="15" x14ac:dyDescent="0.2">
      <c r="A818" s="80"/>
      <c r="B818" s="81"/>
      <c r="C818" s="82" t="s">
        <v>783</v>
      </c>
      <c r="D818" s="82"/>
      <c r="E818" s="82"/>
      <c r="F818" s="82"/>
      <c r="G818" s="82"/>
      <c r="H818" s="82"/>
      <c r="I818" s="66"/>
      <c r="J818" s="80"/>
      <c r="K818" s="83"/>
      <c r="L818" s="66">
        <f>L820+L835+L836</f>
        <v>3145434.6399999997</v>
      </c>
    </row>
    <row r="819" spans="1:12" ht="14.25" x14ac:dyDescent="0.2">
      <c r="A819" s="74"/>
      <c r="B819" s="78"/>
      <c r="C819" s="84" t="s">
        <v>700</v>
      </c>
      <c r="D819" s="79"/>
      <c r="E819" s="79"/>
      <c r="F819" s="79"/>
      <c r="G819" s="79"/>
      <c r="H819" s="79"/>
      <c r="I819" s="63"/>
      <c r="J819" s="74"/>
      <c r="K819" s="61"/>
      <c r="L819" s="63"/>
    </row>
    <row r="820" spans="1:12" ht="14.25" x14ac:dyDescent="0.2">
      <c r="A820" s="74"/>
      <c r="B820" s="78"/>
      <c r="C820" s="79" t="s">
        <v>784</v>
      </c>
      <c r="D820" s="79"/>
      <c r="E820" s="79"/>
      <c r="F820" s="79"/>
      <c r="G820" s="79"/>
      <c r="H820" s="79"/>
      <c r="I820" s="63"/>
      <c r="J820" s="74"/>
      <c r="K820" s="61"/>
      <c r="L820" s="63">
        <f>L822+L823+L829+L833</f>
        <v>2587273.0299999998</v>
      </c>
    </row>
    <row r="821" spans="1:12" ht="14.25" x14ac:dyDescent="0.2">
      <c r="A821" s="74"/>
      <c r="B821" s="78"/>
      <c r="C821" s="84" t="s">
        <v>700</v>
      </c>
      <c r="D821" s="79"/>
      <c r="E821" s="79"/>
      <c r="F821" s="79"/>
      <c r="G821" s="79"/>
      <c r="H821" s="79"/>
      <c r="I821" s="63"/>
      <c r="J821" s="74"/>
      <c r="K821" s="61"/>
      <c r="L821" s="63"/>
    </row>
    <row r="822" spans="1:12" ht="14.25" x14ac:dyDescent="0.2">
      <c r="A822" s="74"/>
      <c r="B822" s="78"/>
      <c r="C822" s="79" t="s">
        <v>785</v>
      </c>
      <c r="D822" s="79"/>
      <c r="E822" s="79"/>
      <c r="F822" s="79"/>
      <c r="G822" s="79"/>
      <c r="H822" s="79"/>
      <c r="I822" s="63"/>
      <c r="J822" s="74"/>
      <c r="K822" s="61"/>
      <c r="L822" s="63">
        <f>SUMIF(CD41:CD814, 1, AR41:AR814)</f>
        <v>262717.83</v>
      </c>
    </row>
    <row r="823" spans="1:12" ht="14.25" hidden="1" x14ac:dyDescent="0.2">
      <c r="A823" s="74"/>
      <c r="B823" s="78"/>
      <c r="C823" s="79" t="s">
        <v>702</v>
      </c>
      <c r="D823" s="79"/>
      <c r="E823" s="79"/>
      <c r="F823" s="79"/>
      <c r="G823" s="79"/>
      <c r="H823" s="79"/>
      <c r="I823" s="63"/>
      <c r="J823" s="74"/>
      <c r="K823" s="61"/>
      <c r="L823" s="63">
        <f>L825+L828+L827</f>
        <v>237280.97000000003</v>
      </c>
    </row>
    <row r="824" spans="1:12" ht="14.25" hidden="1" x14ac:dyDescent="0.2">
      <c r="A824" s="74"/>
      <c r="B824" s="78"/>
      <c r="C824" s="84" t="s">
        <v>703</v>
      </c>
      <c r="D824" s="79"/>
      <c r="E824" s="79"/>
      <c r="F824" s="79"/>
      <c r="G824" s="79"/>
      <c r="H824" s="79"/>
      <c r="I824" s="63"/>
      <c r="J824" s="74"/>
      <c r="K824" s="61"/>
      <c r="L824" s="63"/>
    </row>
    <row r="825" spans="1:12" ht="14.25" x14ac:dyDescent="0.2">
      <c r="A825" s="74"/>
      <c r="B825" s="78"/>
      <c r="C825" s="79" t="s">
        <v>702</v>
      </c>
      <c r="D825" s="79"/>
      <c r="E825" s="79"/>
      <c r="F825" s="79"/>
      <c r="G825" s="79"/>
      <c r="H825" s="79"/>
      <c r="I825" s="63"/>
      <c r="J825" s="74"/>
      <c r="K825" s="61"/>
      <c r="L825" s="63">
        <f>SUMIF(CD41:CD814, 1, AO41:AO814)</f>
        <v>154824.88</v>
      </c>
    </row>
    <row r="826" spans="1:12" ht="14.25" hidden="1" x14ac:dyDescent="0.2">
      <c r="A826" s="74"/>
      <c r="B826" s="78"/>
      <c r="C826" s="84" t="s">
        <v>704</v>
      </c>
      <c r="D826" s="79"/>
      <c r="E826" s="79"/>
      <c r="F826" s="79"/>
      <c r="G826" s="79"/>
      <c r="H826" s="79"/>
      <c r="I826" s="63"/>
      <c r="J826" s="74"/>
      <c r="K826" s="61"/>
      <c r="L826" s="63"/>
    </row>
    <row r="827" spans="1:12" ht="14.25" x14ac:dyDescent="0.2">
      <c r="A827" s="74"/>
      <c r="B827" s="78"/>
      <c r="C827" s="79" t="s">
        <v>724</v>
      </c>
      <c r="D827" s="79"/>
      <c r="E827" s="79"/>
      <c r="F827" s="79"/>
      <c r="G827" s="79"/>
      <c r="H827" s="79"/>
      <c r="I827" s="63"/>
      <c r="J827" s="74"/>
      <c r="K827" s="61"/>
      <c r="L827" s="63">
        <f>SUMIF(CD41:CD814, 1, AT41:AT814)</f>
        <v>82456.090000000011</v>
      </c>
    </row>
    <row r="828" spans="1:12" ht="14.25" hidden="1" x14ac:dyDescent="0.2">
      <c r="A828" s="74"/>
      <c r="B828" s="78"/>
      <c r="C828" s="79" t="s">
        <v>705</v>
      </c>
      <c r="D828" s="79"/>
      <c r="E828" s="79"/>
      <c r="F828" s="79"/>
      <c r="G828" s="79"/>
      <c r="H828" s="79"/>
      <c r="I828" s="63"/>
      <c r="J828" s="74"/>
      <c r="K828" s="61"/>
      <c r="L828" s="63">
        <f>SUMIF(CD41:CD814, 1, AV41:AV814)</f>
        <v>0</v>
      </c>
    </row>
    <row r="829" spans="1:12" ht="14.25" x14ac:dyDescent="0.2">
      <c r="A829" s="74"/>
      <c r="B829" s="78"/>
      <c r="C829" s="79" t="s">
        <v>706</v>
      </c>
      <c r="D829" s="79"/>
      <c r="E829" s="79"/>
      <c r="F829" s="79"/>
      <c r="G829" s="79"/>
      <c r="H829" s="79"/>
      <c r="I829" s="63"/>
      <c r="J829" s="74"/>
      <c r="K829" s="61"/>
      <c r="L829" s="63">
        <f>L831+L832</f>
        <v>2044086.3799999994</v>
      </c>
    </row>
    <row r="830" spans="1:12" ht="14.25" x14ac:dyDescent="0.2">
      <c r="A830" s="74"/>
      <c r="B830" s="78"/>
      <c r="C830" s="84" t="s">
        <v>703</v>
      </c>
      <c r="D830" s="79"/>
      <c r="E830" s="79"/>
      <c r="F830" s="79"/>
      <c r="G830" s="79"/>
      <c r="H830" s="79"/>
      <c r="I830" s="63"/>
      <c r="J830" s="74"/>
      <c r="K830" s="61"/>
      <c r="L830" s="63"/>
    </row>
    <row r="831" spans="1:12" ht="14.25" x14ac:dyDescent="0.2">
      <c r="A831" s="74"/>
      <c r="B831" s="78"/>
      <c r="C831" s="79" t="s">
        <v>707</v>
      </c>
      <c r="D831" s="79"/>
      <c r="E831" s="79"/>
      <c r="F831" s="79"/>
      <c r="G831" s="79"/>
      <c r="H831" s="79"/>
      <c r="I831" s="63"/>
      <c r="J831" s="74"/>
      <c r="K831" s="61"/>
      <c r="L831" s="63">
        <f>SUMIF(CD41:CD814, 1, AW41:AW814)-SUMIF(CD41:CD814, 1, BK41:BK814)</f>
        <v>2044086.3799999994</v>
      </c>
    </row>
    <row r="832" spans="1:12" ht="14.25" hidden="1" x14ac:dyDescent="0.2">
      <c r="A832" s="74"/>
      <c r="B832" s="78"/>
      <c r="C832" s="79" t="s">
        <v>708</v>
      </c>
      <c r="D832" s="79"/>
      <c r="E832" s="79"/>
      <c r="F832" s="79"/>
      <c r="G832" s="79"/>
      <c r="H832" s="79"/>
      <c r="I832" s="63"/>
      <c r="J832" s="74"/>
      <c r="K832" s="61"/>
      <c r="L832" s="63">
        <f>SUMIF(CD41:CD814, 1, BC41:BC814)</f>
        <v>0</v>
      </c>
    </row>
    <row r="833" spans="1:12" ht="14.25" x14ac:dyDescent="0.2">
      <c r="A833" s="74"/>
      <c r="B833" s="78"/>
      <c r="C833" s="79" t="s">
        <v>709</v>
      </c>
      <c r="D833" s="79"/>
      <c r="E833" s="79"/>
      <c r="F833" s="79"/>
      <c r="G833" s="79"/>
      <c r="H833" s="79"/>
      <c r="I833" s="63"/>
      <c r="J833" s="74"/>
      <c r="K833" s="61"/>
      <c r="L833" s="63">
        <f>SUMIF(CD41:CD814, 1, BB41:BB814)</f>
        <v>43187.85</v>
      </c>
    </row>
    <row r="834" spans="1:12" ht="14.25" x14ac:dyDescent="0.2">
      <c r="A834" s="74"/>
      <c r="B834" s="78"/>
      <c r="C834" s="79" t="s">
        <v>786</v>
      </c>
      <c r="D834" s="79"/>
      <c r="E834" s="79"/>
      <c r="F834" s="79"/>
      <c r="G834" s="79"/>
      <c r="H834" s="79"/>
      <c r="I834" s="63"/>
      <c r="J834" s="74"/>
      <c r="K834" s="61"/>
      <c r="L834" s="63">
        <f>SUMIF(CD41:CD814, 1, AR41:AR814)+SUMIF(CD41:CD814, 1, AT41:AT814)+SUMIF(CD41:CD814, 1, AV41:AV814)</f>
        <v>345173.92000000004</v>
      </c>
    </row>
    <row r="835" spans="1:12" ht="14.25" x14ac:dyDescent="0.2">
      <c r="A835" s="74"/>
      <c r="B835" s="78"/>
      <c r="C835" s="79" t="s">
        <v>787</v>
      </c>
      <c r="D835" s="79"/>
      <c r="E835" s="79"/>
      <c r="F835" s="79"/>
      <c r="G835" s="79"/>
      <c r="H835" s="79"/>
      <c r="I835" s="63"/>
      <c r="J835" s="74"/>
      <c r="K835" s="61"/>
      <c r="L835" s="63">
        <f>SUMIF(CD41:CD814, 1, AZ41:AZ814)</f>
        <v>352963.99</v>
      </c>
    </row>
    <row r="836" spans="1:12" ht="14.25" x14ac:dyDescent="0.2">
      <c r="A836" s="74"/>
      <c r="B836" s="78"/>
      <c r="C836" s="79" t="s">
        <v>788</v>
      </c>
      <c r="D836" s="79"/>
      <c r="E836" s="79"/>
      <c r="F836" s="79"/>
      <c r="G836" s="79"/>
      <c r="H836" s="79"/>
      <c r="I836" s="63"/>
      <c r="J836" s="74"/>
      <c r="K836" s="61"/>
      <c r="L836" s="63">
        <f>SUMIF(CD41:CD814, 1, BA41:BA814)</f>
        <v>205197.62000000002</v>
      </c>
    </row>
    <row r="838" spans="1:12" ht="15" x14ac:dyDescent="0.2">
      <c r="A838" s="80"/>
      <c r="B838" s="81"/>
      <c r="C838" s="82" t="s">
        <v>789</v>
      </c>
      <c r="D838" s="82"/>
      <c r="E838" s="82"/>
      <c r="F838" s="82"/>
      <c r="G838" s="82"/>
      <c r="H838" s="82"/>
      <c r="I838" s="66"/>
      <c r="J838" s="80"/>
      <c r="K838" s="83"/>
      <c r="L838" s="66">
        <f>L840+L855+L856</f>
        <v>32907.08</v>
      </c>
    </row>
    <row r="839" spans="1:12" ht="14.25" x14ac:dyDescent="0.2">
      <c r="A839" s="74"/>
      <c r="B839" s="78"/>
      <c r="C839" s="84" t="s">
        <v>700</v>
      </c>
      <c r="D839" s="79"/>
      <c r="E839" s="79"/>
      <c r="F839" s="79"/>
      <c r="G839" s="79"/>
      <c r="H839" s="79"/>
      <c r="I839" s="63"/>
      <c r="J839" s="74"/>
      <c r="K839" s="61"/>
      <c r="L839" s="63"/>
    </row>
    <row r="840" spans="1:12" ht="14.25" x14ac:dyDescent="0.2">
      <c r="A840" s="74"/>
      <c r="B840" s="78"/>
      <c r="C840" s="79" t="s">
        <v>784</v>
      </c>
      <c r="D840" s="79"/>
      <c r="E840" s="79"/>
      <c r="F840" s="79"/>
      <c r="G840" s="79"/>
      <c r="H840" s="79"/>
      <c r="I840" s="63"/>
      <c r="J840" s="74"/>
      <c r="K840" s="61"/>
      <c r="L840" s="63">
        <f>L842+L843+L849+L853</f>
        <v>28143.39</v>
      </c>
    </row>
    <row r="841" spans="1:12" ht="14.25" x14ac:dyDescent="0.2">
      <c r="A841" s="74"/>
      <c r="B841" s="78"/>
      <c r="C841" s="84" t="s">
        <v>700</v>
      </c>
      <c r="D841" s="79"/>
      <c r="E841" s="79"/>
      <c r="F841" s="79"/>
      <c r="G841" s="79"/>
      <c r="H841" s="79"/>
      <c r="I841" s="63"/>
      <c r="J841" s="74"/>
      <c r="K841" s="61"/>
      <c r="L841" s="63"/>
    </row>
    <row r="842" spans="1:12" ht="14.25" x14ac:dyDescent="0.2">
      <c r="A842" s="74"/>
      <c r="B842" s="78"/>
      <c r="C842" s="79" t="s">
        <v>785</v>
      </c>
      <c r="D842" s="79"/>
      <c r="E842" s="79"/>
      <c r="F842" s="79"/>
      <c r="G842" s="79"/>
      <c r="H842" s="79"/>
      <c r="I842" s="63"/>
      <c r="J842" s="74"/>
      <c r="K842" s="61"/>
      <c r="L842" s="63">
        <f>SUMIF(CD41:CD836, 2, AR41:AR836)</f>
        <v>2737.62</v>
      </c>
    </row>
    <row r="843" spans="1:12" ht="14.25" hidden="1" x14ac:dyDescent="0.2">
      <c r="A843" s="74"/>
      <c r="B843" s="78"/>
      <c r="C843" s="79" t="s">
        <v>702</v>
      </c>
      <c r="D843" s="79"/>
      <c r="E843" s="79"/>
      <c r="F843" s="79"/>
      <c r="G843" s="79"/>
      <c r="H843" s="79"/>
      <c r="I843" s="63"/>
      <c r="J843" s="74"/>
      <c r="K843" s="61"/>
      <c r="L843" s="63">
        <f>L845+L848+L847</f>
        <v>1575.3599999999997</v>
      </c>
    </row>
    <row r="844" spans="1:12" ht="14.25" hidden="1" x14ac:dyDescent="0.2">
      <c r="A844" s="74"/>
      <c r="B844" s="78"/>
      <c r="C844" s="84" t="s">
        <v>703</v>
      </c>
      <c r="D844" s="79"/>
      <c r="E844" s="79"/>
      <c r="F844" s="79"/>
      <c r="G844" s="79"/>
      <c r="H844" s="79"/>
      <c r="I844" s="63"/>
      <c r="J844" s="74"/>
      <c r="K844" s="61"/>
      <c r="L844" s="63"/>
    </row>
    <row r="845" spans="1:12" ht="14.25" x14ac:dyDescent="0.2">
      <c r="A845" s="74"/>
      <c r="B845" s="78"/>
      <c r="C845" s="79" t="s">
        <v>702</v>
      </c>
      <c r="D845" s="79"/>
      <c r="E845" s="79"/>
      <c r="F845" s="79"/>
      <c r="G845" s="79"/>
      <c r="H845" s="79"/>
      <c r="I845" s="63"/>
      <c r="J845" s="74"/>
      <c r="K845" s="61"/>
      <c r="L845" s="63">
        <f>SUMIF(CD41:CD836, 2, AO41:AO836)</f>
        <v>1094.2699999999998</v>
      </c>
    </row>
    <row r="846" spans="1:12" ht="14.25" hidden="1" x14ac:dyDescent="0.2">
      <c r="A846" s="74"/>
      <c r="B846" s="78"/>
      <c r="C846" s="84" t="s">
        <v>704</v>
      </c>
      <c r="D846" s="79"/>
      <c r="E846" s="79"/>
      <c r="F846" s="79"/>
      <c r="G846" s="79"/>
      <c r="H846" s="79"/>
      <c r="I846" s="63"/>
      <c r="J846" s="74"/>
      <c r="K846" s="61"/>
      <c r="L846" s="63"/>
    </row>
    <row r="847" spans="1:12" ht="14.25" x14ac:dyDescent="0.2">
      <c r="A847" s="74"/>
      <c r="B847" s="78"/>
      <c r="C847" s="79" t="s">
        <v>724</v>
      </c>
      <c r="D847" s="79"/>
      <c r="E847" s="79"/>
      <c r="F847" s="79"/>
      <c r="G847" s="79"/>
      <c r="H847" s="79"/>
      <c r="I847" s="63"/>
      <c r="J847" s="74"/>
      <c r="K847" s="61"/>
      <c r="L847" s="63">
        <f>SUMIF(CD41:CD836, 2, AT41:AT836)</f>
        <v>481.09</v>
      </c>
    </row>
    <row r="848" spans="1:12" ht="14.25" hidden="1" x14ac:dyDescent="0.2">
      <c r="A848" s="74"/>
      <c r="B848" s="78"/>
      <c r="C848" s="79" t="s">
        <v>705</v>
      </c>
      <c r="D848" s="79"/>
      <c r="E848" s="79"/>
      <c r="F848" s="79"/>
      <c r="G848" s="79"/>
      <c r="H848" s="79"/>
      <c r="I848" s="63"/>
      <c r="J848" s="74"/>
      <c r="K848" s="61"/>
      <c r="L848" s="63">
        <f>SUMIF(CD41:CD836, 2, AV41:AV836)</f>
        <v>0</v>
      </c>
    </row>
    <row r="849" spans="1:12" ht="14.25" x14ac:dyDescent="0.2">
      <c r="A849" s="74"/>
      <c r="B849" s="78"/>
      <c r="C849" s="79" t="s">
        <v>706</v>
      </c>
      <c r="D849" s="79"/>
      <c r="E849" s="79"/>
      <c r="F849" s="79"/>
      <c r="G849" s="79"/>
      <c r="H849" s="79"/>
      <c r="I849" s="63"/>
      <c r="J849" s="74"/>
      <c r="K849" s="61"/>
      <c r="L849" s="63">
        <f>L851+L852</f>
        <v>23830.41</v>
      </c>
    </row>
    <row r="850" spans="1:12" ht="14.25" x14ac:dyDescent="0.2">
      <c r="A850" s="74"/>
      <c r="B850" s="78"/>
      <c r="C850" s="84" t="s">
        <v>703</v>
      </c>
      <c r="D850" s="79"/>
      <c r="E850" s="79"/>
      <c r="F850" s="79"/>
      <c r="G850" s="79"/>
      <c r="H850" s="79"/>
      <c r="I850" s="63"/>
      <c r="J850" s="74"/>
      <c r="K850" s="61"/>
      <c r="L850" s="63"/>
    </row>
    <row r="851" spans="1:12" ht="14.25" x14ac:dyDescent="0.2">
      <c r="A851" s="74"/>
      <c r="B851" s="78"/>
      <c r="C851" s="79" t="s">
        <v>707</v>
      </c>
      <c r="D851" s="79"/>
      <c r="E851" s="79"/>
      <c r="F851" s="79"/>
      <c r="G851" s="79"/>
      <c r="H851" s="79"/>
      <c r="I851" s="63"/>
      <c r="J851" s="74"/>
      <c r="K851" s="61"/>
      <c r="L851" s="63">
        <f>SUMIF(CD41:CD836, 2, AW41:AW836)-SUMIF(CD41:CD836, 2, BK41:BK836)</f>
        <v>23830.41</v>
      </c>
    </row>
    <row r="852" spans="1:12" ht="14.25" hidden="1" x14ac:dyDescent="0.2">
      <c r="A852" s="74"/>
      <c r="B852" s="78"/>
      <c r="C852" s="79" t="s">
        <v>708</v>
      </c>
      <c r="D852" s="79"/>
      <c r="E852" s="79"/>
      <c r="F852" s="79"/>
      <c r="G852" s="79"/>
      <c r="H852" s="79"/>
      <c r="I852" s="63"/>
      <c r="J852" s="74"/>
      <c r="K852" s="61"/>
      <c r="L852" s="63">
        <f>SUMIF(CD41:CD836, 2, BC41:BC836)</f>
        <v>0</v>
      </c>
    </row>
    <row r="853" spans="1:12" ht="14.25" hidden="1" x14ac:dyDescent="0.2">
      <c r="A853" s="74"/>
      <c r="B853" s="78"/>
      <c r="C853" s="79" t="s">
        <v>709</v>
      </c>
      <c r="D853" s="79"/>
      <c r="E853" s="79"/>
      <c r="F853" s="79"/>
      <c r="G853" s="79"/>
      <c r="H853" s="79"/>
      <c r="I853" s="63"/>
      <c r="J853" s="74"/>
      <c r="K853" s="61"/>
      <c r="L853" s="63">
        <f>SUMIF(CD41:CD836, 2, BB41:BB836)</f>
        <v>0</v>
      </c>
    </row>
    <row r="854" spans="1:12" ht="14.25" x14ac:dyDescent="0.2">
      <c r="A854" s="74"/>
      <c r="B854" s="78"/>
      <c r="C854" s="79" t="s">
        <v>786</v>
      </c>
      <c r="D854" s="79"/>
      <c r="E854" s="79"/>
      <c r="F854" s="79"/>
      <c r="G854" s="79"/>
      <c r="H854" s="79"/>
      <c r="I854" s="63"/>
      <c r="J854" s="74"/>
      <c r="K854" s="61"/>
      <c r="L854" s="63">
        <f>SUMIF(CD41:CD836, 2, AR41:AR836)+SUMIF(CD41:CD836, 2, AT41:AT836)+SUMIF(CD41:CD836, 2, AV41:AV836)</f>
        <v>3218.71</v>
      </c>
    </row>
    <row r="855" spans="1:12" ht="14.25" x14ac:dyDescent="0.2">
      <c r="A855" s="74"/>
      <c r="B855" s="78"/>
      <c r="C855" s="79" t="s">
        <v>787</v>
      </c>
      <c r="D855" s="79"/>
      <c r="E855" s="79"/>
      <c r="F855" s="79"/>
      <c r="G855" s="79"/>
      <c r="H855" s="79"/>
      <c r="I855" s="63"/>
      <c r="J855" s="74"/>
      <c r="K855" s="61"/>
      <c r="L855" s="63">
        <f>SUMIF(CD41:CD836, 2, AZ41:AZ836)</f>
        <v>3122.15</v>
      </c>
    </row>
    <row r="856" spans="1:12" ht="14.25" x14ac:dyDescent="0.2">
      <c r="A856" s="74"/>
      <c r="B856" s="78"/>
      <c r="C856" s="79" t="s">
        <v>788</v>
      </c>
      <c r="D856" s="79"/>
      <c r="E856" s="79"/>
      <c r="F856" s="79"/>
      <c r="G856" s="79"/>
      <c r="H856" s="79"/>
      <c r="I856" s="63"/>
      <c r="J856" s="74"/>
      <c r="K856" s="61"/>
      <c r="L856" s="63">
        <f>SUMIF(CD41:CD836, 2, BA41:BA836)</f>
        <v>1641.54</v>
      </c>
    </row>
    <row r="857" spans="1:12" hidden="1" x14ac:dyDescent="0.2"/>
    <row r="858" spans="1:12" ht="15" hidden="1" x14ac:dyDescent="0.2">
      <c r="A858" s="80"/>
      <c r="B858" s="81"/>
      <c r="C858" s="82" t="s">
        <v>790</v>
      </c>
      <c r="D858" s="82"/>
      <c r="E858" s="82"/>
      <c r="F858" s="82"/>
      <c r="G858" s="82"/>
      <c r="H858" s="82"/>
      <c r="I858" s="66"/>
      <c r="J858" s="80"/>
      <c r="K858" s="83"/>
      <c r="L858" s="66">
        <f>L860+L861</f>
        <v>0</v>
      </c>
    </row>
    <row r="859" spans="1:12" ht="14.25" hidden="1" x14ac:dyDescent="0.2">
      <c r="A859" s="74"/>
      <c r="B859" s="78"/>
      <c r="C859" s="84" t="s">
        <v>700</v>
      </c>
      <c r="D859" s="79"/>
      <c r="E859" s="79"/>
      <c r="F859" s="79"/>
      <c r="G859" s="79"/>
      <c r="H859" s="79"/>
      <c r="I859" s="63"/>
      <c r="J859" s="74"/>
      <c r="K859" s="61"/>
      <c r="L859" s="63"/>
    </row>
    <row r="860" spans="1:12" ht="14.25" hidden="1" x14ac:dyDescent="0.2">
      <c r="A860" s="74"/>
      <c r="B860" s="78"/>
      <c r="C860" s="79" t="s">
        <v>714</v>
      </c>
      <c r="D860" s="79"/>
      <c r="E860" s="79"/>
      <c r="F860" s="79"/>
      <c r="G860" s="79"/>
      <c r="H860" s="79"/>
      <c r="I860" s="63"/>
      <c r="J860" s="74"/>
      <c r="K860" s="61"/>
      <c r="L860" s="63">
        <f>SUMIF(CD41:CD856, 3, BK41:BK856)</f>
        <v>0</v>
      </c>
    </row>
    <row r="861" spans="1:12" ht="14.25" hidden="1" x14ac:dyDescent="0.2">
      <c r="A861" s="74"/>
      <c r="B861" s="78"/>
      <c r="C861" s="79" t="s">
        <v>715</v>
      </c>
      <c r="D861" s="79"/>
      <c r="E861" s="79"/>
      <c r="F861" s="79"/>
      <c r="G861" s="79"/>
      <c r="H861" s="79"/>
      <c r="I861" s="63"/>
      <c r="J861" s="74"/>
      <c r="K861" s="61"/>
      <c r="L861" s="63">
        <f>SUMIF(CD41:CD856, 3, BD41:BD856)</f>
        <v>0</v>
      </c>
    </row>
    <row r="862" spans="1:12" hidden="1" x14ac:dyDescent="0.2"/>
    <row r="863" spans="1:12" ht="15" hidden="1" x14ac:dyDescent="0.2">
      <c r="A863" s="80"/>
      <c r="B863" s="81"/>
      <c r="C863" s="82" t="s">
        <v>791</v>
      </c>
      <c r="D863" s="82"/>
      <c r="E863" s="82"/>
      <c r="F863" s="82"/>
      <c r="G863" s="82"/>
      <c r="H863" s="82"/>
      <c r="I863" s="66"/>
      <c r="J863" s="80"/>
      <c r="K863" s="83"/>
      <c r="L863" s="66">
        <f>L869+L884+L885+L865+L866</f>
        <v>0</v>
      </c>
    </row>
    <row r="864" spans="1:12" ht="14.25" hidden="1" x14ac:dyDescent="0.2">
      <c r="A864" s="74"/>
      <c r="B864" s="78"/>
      <c r="C864" s="84" t="s">
        <v>700</v>
      </c>
      <c r="D864" s="79"/>
      <c r="E864" s="79"/>
      <c r="F864" s="79"/>
      <c r="G864" s="79"/>
      <c r="H864" s="79"/>
      <c r="I864" s="63"/>
      <c r="J864" s="74"/>
      <c r="K864" s="61"/>
      <c r="L864" s="63"/>
    </row>
    <row r="865" spans="1:12" ht="14.25" hidden="1" x14ac:dyDescent="0.2">
      <c r="A865" s="74"/>
      <c r="B865" s="78"/>
      <c r="C865" s="79" t="s">
        <v>792</v>
      </c>
      <c r="D865" s="79"/>
      <c r="E865" s="79"/>
      <c r="F865" s="79"/>
      <c r="G865" s="79"/>
      <c r="H865" s="79"/>
      <c r="I865" s="63"/>
      <c r="J865" s="74"/>
      <c r="K865" s="61"/>
      <c r="L865" s="63"/>
    </row>
    <row r="866" spans="1:12" ht="14.25" hidden="1" x14ac:dyDescent="0.2">
      <c r="A866" s="74"/>
      <c r="B866" s="78"/>
      <c r="C866" s="79" t="s">
        <v>793</v>
      </c>
      <c r="D866" s="79"/>
      <c r="E866" s="79"/>
      <c r="F866" s="79"/>
      <c r="G866" s="79"/>
      <c r="H866" s="79"/>
      <c r="I866" s="63"/>
      <c r="J866" s="74"/>
      <c r="K866" s="61"/>
      <c r="L866" s="63">
        <f>SUM(BO41:BO861)</f>
        <v>0</v>
      </c>
    </row>
    <row r="867" spans="1:12" ht="14.25" hidden="1" x14ac:dyDescent="0.2">
      <c r="A867" s="74"/>
      <c r="B867" s="78"/>
      <c r="C867" s="79" t="s">
        <v>794</v>
      </c>
      <c r="D867" s="79"/>
      <c r="E867" s="79"/>
      <c r="F867" s="79"/>
      <c r="G867" s="79"/>
      <c r="H867" s="79"/>
      <c r="I867" s="63"/>
      <c r="J867" s="74"/>
      <c r="K867" s="61"/>
      <c r="L867" s="63">
        <f>L869+L884+L885</f>
        <v>0</v>
      </c>
    </row>
    <row r="868" spans="1:12" ht="14.25" hidden="1" x14ac:dyDescent="0.2">
      <c r="A868" s="74"/>
      <c r="B868" s="78"/>
      <c r="C868" s="84" t="s">
        <v>700</v>
      </c>
      <c r="D868" s="79"/>
      <c r="E868" s="79"/>
      <c r="F868" s="79"/>
      <c r="G868" s="79"/>
      <c r="H868" s="79"/>
      <c r="I868" s="63"/>
      <c r="J868" s="74"/>
      <c r="K868" s="61"/>
      <c r="L868" s="63"/>
    </row>
    <row r="869" spans="1:12" ht="14.25" hidden="1" x14ac:dyDescent="0.2">
      <c r="A869" s="74"/>
      <c r="B869" s="78"/>
      <c r="C869" s="79" t="s">
        <v>784</v>
      </c>
      <c r="D869" s="79"/>
      <c r="E869" s="79"/>
      <c r="F869" s="79"/>
      <c r="G869" s="79"/>
      <c r="H869" s="79"/>
      <c r="I869" s="63"/>
      <c r="J869" s="74"/>
      <c r="K869" s="61"/>
      <c r="L869" s="63">
        <f>L871+L872+L878+L882</f>
        <v>0</v>
      </c>
    </row>
    <row r="870" spans="1:12" ht="14.25" hidden="1" x14ac:dyDescent="0.2">
      <c r="A870" s="74"/>
      <c r="B870" s="78"/>
      <c r="C870" s="84" t="s">
        <v>700</v>
      </c>
      <c r="D870" s="79"/>
      <c r="E870" s="79"/>
      <c r="F870" s="79"/>
      <c r="G870" s="79"/>
      <c r="H870" s="79"/>
      <c r="I870" s="63"/>
      <c r="J870" s="74"/>
      <c r="K870" s="61"/>
      <c r="L870" s="63"/>
    </row>
    <row r="871" spans="1:12" ht="14.25" hidden="1" x14ac:dyDescent="0.2">
      <c r="A871" s="74"/>
      <c r="B871" s="78"/>
      <c r="C871" s="79" t="s">
        <v>785</v>
      </c>
      <c r="D871" s="79"/>
      <c r="E871" s="79"/>
      <c r="F871" s="79"/>
      <c r="G871" s="79"/>
      <c r="H871" s="79"/>
      <c r="I871" s="63"/>
      <c r="J871" s="74"/>
      <c r="K871" s="61"/>
      <c r="L871" s="63">
        <f>SUMIF(CD41:CD861, 4, AR41:AR861)</f>
        <v>0</v>
      </c>
    </row>
    <row r="872" spans="1:12" ht="14.25" hidden="1" x14ac:dyDescent="0.2">
      <c r="A872" s="74"/>
      <c r="B872" s="78"/>
      <c r="C872" s="79" t="s">
        <v>702</v>
      </c>
      <c r="D872" s="79"/>
      <c r="E872" s="79"/>
      <c r="F872" s="79"/>
      <c r="G872" s="79"/>
      <c r="H872" s="79"/>
      <c r="I872" s="63"/>
      <c r="J872" s="74"/>
      <c r="K872" s="61"/>
      <c r="L872" s="63">
        <f>L874+L877+L876</f>
        <v>0</v>
      </c>
    </row>
    <row r="873" spans="1:12" ht="14.25" hidden="1" x14ac:dyDescent="0.2">
      <c r="A873" s="74"/>
      <c r="B873" s="78"/>
      <c r="C873" s="84" t="s">
        <v>703</v>
      </c>
      <c r="D873" s="79"/>
      <c r="E873" s="79"/>
      <c r="F873" s="79"/>
      <c r="G873" s="79"/>
      <c r="H873" s="79"/>
      <c r="I873" s="63"/>
      <c r="J873" s="74"/>
      <c r="K873" s="61"/>
      <c r="L873" s="63"/>
    </row>
    <row r="874" spans="1:12" ht="14.25" hidden="1" x14ac:dyDescent="0.2">
      <c r="A874" s="74"/>
      <c r="B874" s="78"/>
      <c r="C874" s="79" t="s">
        <v>702</v>
      </c>
      <c r="D874" s="79"/>
      <c r="E874" s="79"/>
      <c r="F874" s="79"/>
      <c r="G874" s="79"/>
      <c r="H874" s="79"/>
      <c r="I874" s="63"/>
      <c r="J874" s="74"/>
      <c r="K874" s="61"/>
      <c r="L874" s="63">
        <f>SUMIF(CD41:CD861, 4, AO41:AO861)</f>
        <v>0</v>
      </c>
    </row>
    <row r="875" spans="1:12" ht="14.25" hidden="1" x14ac:dyDescent="0.2">
      <c r="A875" s="74"/>
      <c r="B875" s="78"/>
      <c r="C875" s="84" t="s">
        <v>704</v>
      </c>
      <c r="D875" s="79"/>
      <c r="E875" s="79"/>
      <c r="F875" s="79"/>
      <c r="G875" s="79"/>
      <c r="H875" s="79"/>
      <c r="I875" s="63"/>
      <c r="J875" s="74"/>
      <c r="K875" s="61"/>
      <c r="L875" s="63"/>
    </row>
    <row r="876" spans="1:12" ht="14.25" hidden="1" x14ac:dyDescent="0.2">
      <c r="A876" s="74"/>
      <c r="B876" s="78"/>
      <c r="C876" s="79" t="s">
        <v>724</v>
      </c>
      <c r="D876" s="79"/>
      <c r="E876" s="79"/>
      <c r="F876" s="79"/>
      <c r="G876" s="79"/>
      <c r="H876" s="79"/>
      <c r="I876" s="63"/>
      <c r="J876" s="74"/>
      <c r="K876" s="61"/>
      <c r="L876" s="63">
        <f>SUMIF(CD41:CD861, 4, AT41:AT861)</f>
        <v>0</v>
      </c>
    </row>
    <row r="877" spans="1:12" ht="14.25" hidden="1" x14ac:dyDescent="0.2">
      <c r="A877" s="74"/>
      <c r="B877" s="78"/>
      <c r="C877" s="79" t="s">
        <v>705</v>
      </c>
      <c r="D877" s="79"/>
      <c r="E877" s="79"/>
      <c r="F877" s="79"/>
      <c r="G877" s="79"/>
      <c r="H877" s="79"/>
      <c r="I877" s="63"/>
      <c r="J877" s="74"/>
      <c r="K877" s="61"/>
      <c r="L877" s="63">
        <f>SUMIF(CD41:CD861, 4, AV41:AV861)</f>
        <v>0</v>
      </c>
    </row>
    <row r="878" spans="1:12" ht="14.25" hidden="1" x14ac:dyDescent="0.2">
      <c r="A878" s="74"/>
      <c r="B878" s="78"/>
      <c r="C878" s="79" t="s">
        <v>706</v>
      </c>
      <c r="D878" s="79"/>
      <c r="E878" s="79"/>
      <c r="F878" s="79"/>
      <c r="G878" s="79"/>
      <c r="H878" s="79"/>
      <c r="I878" s="63"/>
      <c r="J878" s="74"/>
      <c r="K878" s="61"/>
      <c r="L878" s="63">
        <f>L880+L881</f>
        <v>0</v>
      </c>
    </row>
    <row r="879" spans="1:12" ht="14.25" hidden="1" x14ac:dyDescent="0.2">
      <c r="A879" s="74"/>
      <c r="B879" s="78"/>
      <c r="C879" s="84" t="s">
        <v>703</v>
      </c>
      <c r="D879" s="79"/>
      <c r="E879" s="79"/>
      <c r="F879" s="79"/>
      <c r="G879" s="79"/>
      <c r="H879" s="79"/>
      <c r="I879" s="63"/>
      <c r="J879" s="74"/>
      <c r="K879" s="61"/>
      <c r="L879" s="63"/>
    </row>
    <row r="880" spans="1:12" ht="14.25" hidden="1" x14ac:dyDescent="0.2">
      <c r="A880" s="74"/>
      <c r="B880" s="78"/>
      <c r="C880" s="79" t="s">
        <v>707</v>
      </c>
      <c r="D880" s="79"/>
      <c r="E880" s="79"/>
      <c r="F880" s="79"/>
      <c r="G880" s="79"/>
      <c r="H880" s="79"/>
      <c r="I880" s="63"/>
      <c r="J880" s="74"/>
      <c r="K880" s="61"/>
      <c r="L880" s="63">
        <f>SUMIF(CD41:CD861, 4, AW41:AW861)-SUMIF(CD41:CD861, 4, BK41:BK861)</f>
        <v>0</v>
      </c>
    </row>
    <row r="881" spans="1:12" ht="14.25" hidden="1" x14ac:dyDescent="0.2">
      <c r="A881" s="74"/>
      <c r="B881" s="78"/>
      <c r="C881" s="79" t="s">
        <v>708</v>
      </c>
      <c r="D881" s="79"/>
      <c r="E881" s="79"/>
      <c r="F881" s="79"/>
      <c r="G881" s="79"/>
      <c r="H881" s="79"/>
      <c r="I881" s="63"/>
      <c r="J881" s="74"/>
      <c r="K881" s="61"/>
      <c r="L881" s="63">
        <f>SUMIF(CD41:CD861, 4, BC41:BC861)</f>
        <v>0</v>
      </c>
    </row>
    <row r="882" spans="1:12" ht="14.25" hidden="1" x14ac:dyDescent="0.2">
      <c r="A882" s="74"/>
      <c r="B882" s="78"/>
      <c r="C882" s="79" t="s">
        <v>709</v>
      </c>
      <c r="D882" s="79"/>
      <c r="E882" s="79"/>
      <c r="F882" s="79"/>
      <c r="G882" s="79"/>
      <c r="H882" s="79"/>
      <c r="I882" s="63"/>
      <c r="J882" s="74"/>
      <c r="K882" s="61"/>
      <c r="L882" s="63">
        <f>SUMIF(CD41:CD861, 4, BB41:BB861)</f>
        <v>0</v>
      </c>
    </row>
    <row r="883" spans="1:12" ht="14.25" hidden="1" x14ac:dyDescent="0.2">
      <c r="A883" s="74"/>
      <c r="B883" s="78"/>
      <c r="C883" s="79" t="s">
        <v>786</v>
      </c>
      <c r="D883" s="79"/>
      <c r="E883" s="79"/>
      <c r="F883" s="79"/>
      <c r="G883" s="79"/>
      <c r="H883" s="79"/>
      <c r="I883" s="63"/>
      <c r="J883" s="74"/>
      <c r="K883" s="61"/>
      <c r="L883" s="63">
        <f>SUMIF(CD41:CD861, 4, AR41:AR861)+SUMIF(CD41:CD861, 4, AT41:AT861)+SUMIF(CD41:CD861, 4, AV41:AV861)</f>
        <v>0</v>
      </c>
    </row>
    <row r="884" spans="1:12" ht="14.25" hidden="1" x14ac:dyDescent="0.2">
      <c r="A884" s="74"/>
      <c r="B884" s="78"/>
      <c r="C884" s="79" t="s">
        <v>787</v>
      </c>
      <c r="D884" s="79"/>
      <c r="E884" s="79"/>
      <c r="F884" s="79"/>
      <c r="G884" s="79"/>
      <c r="H884" s="79"/>
      <c r="I884" s="63"/>
      <c r="J884" s="74"/>
      <c r="K884" s="61"/>
      <c r="L884" s="63">
        <f>SUMIF(CD41:CD861, 4, AZ41:AZ861)</f>
        <v>0</v>
      </c>
    </row>
    <row r="885" spans="1:12" ht="14.25" hidden="1" x14ac:dyDescent="0.2">
      <c r="A885" s="74"/>
      <c r="B885" s="78"/>
      <c r="C885" s="79" t="s">
        <v>788</v>
      </c>
      <c r="D885" s="79"/>
      <c r="E885" s="79"/>
      <c r="F885" s="79"/>
      <c r="G885" s="79"/>
      <c r="H885" s="79"/>
      <c r="I885" s="63"/>
      <c r="J885" s="74"/>
      <c r="K885" s="61"/>
      <c r="L885" s="63">
        <f>SUMIF(CD41:CD861, 4, BA41:BA861)</f>
        <v>0</v>
      </c>
    </row>
    <row r="887" spans="1:12" ht="15" x14ac:dyDescent="0.2">
      <c r="A887" s="80"/>
      <c r="B887" s="81"/>
      <c r="C887" s="82" t="s">
        <v>795</v>
      </c>
      <c r="D887" s="82"/>
      <c r="E887" s="82"/>
      <c r="F887" s="82"/>
      <c r="G887" s="82"/>
      <c r="H887" s="82"/>
      <c r="I887" s="66"/>
      <c r="J887" s="80"/>
      <c r="K887" s="83"/>
      <c r="L887" s="66">
        <f>L818+L838+L858+L863</f>
        <v>3178341.7199999997</v>
      </c>
    </row>
    <row r="888" spans="1:12" ht="14.25" x14ac:dyDescent="0.2">
      <c r="A888" s="74"/>
      <c r="B888" s="78"/>
      <c r="C888" s="84" t="s">
        <v>700</v>
      </c>
      <c r="D888" s="79"/>
      <c r="E888" s="79"/>
      <c r="F888" s="79"/>
      <c r="G888" s="79"/>
      <c r="H888" s="79"/>
      <c r="I888" s="63"/>
      <c r="J888" s="74"/>
      <c r="K888" s="61"/>
      <c r="L888" s="63"/>
    </row>
    <row r="889" spans="1:12" ht="14.25" x14ac:dyDescent="0.2">
      <c r="A889" s="74"/>
      <c r="B889" s="78"/>
      <c r="C889" s="79" t="s">
        <v>784</v>
      </c>
      <c r="D889" s="79"/>
      <c r="E889" s="79"/>
      <c r="F889" s="79"/>
      <c r="G889" s="79"/>
      <c r="H889" s="79"/>
      <c r="I889" s="63"/>
      <c r="J889" s="74"/>
      <c r="K889" s="61"/>
      <c r="L889" s="63">
        <f>L891+L892+L898+L902</f>
        <v>2615416.4199999995</v>
      </c>
    </row>
    <row r="890" spans="1:12" ht="14.25" x14ac:dyDescent="0.2">
      <c r="A890" s="74"/>
      <c r="B890" s="78"/>
      <c r="C890" s="84" t="s">
        <v>700</v>
      </c>
      <c r="D890" s="79"/>
      <c r="E890" s="79"/>
      <c r="F890" s="79"/>
      <c r="G890" s="79"/>
      <c r="H890" s="79"/>
      <c r="I890" s="63"/>
      <c r="J890" s="74"/>
      <c r="K890" s="61"/>
      <c r="L890" s="63"/>
    </row>
    <row r="891" spans="1:12" ht="14.25" x14ac:dyDescent="0.2">
      <c r="A891" s="74"/>
      <c r="B891" s="78"/>
      <c r="C891" s="79" t="s">
        <v>785</v>
      </c>
      <c r="D891" s="79"/>
      <c r="E891" s="79"/>
      <c r="F891" s="79"/>
      <c r="G891" s="79"/>
      <c r="H891" s="79"/>
      <c r="I891" s="63"/>
      <c r="J891" s="74"/>
      <c r="K891" s="61"/>
      <c r="L891" s="63">
        <f>SUM(AR41:AR885)</f>
        <v>265455.45</v>
      </c>
    </row>
    <row r="892" spans="1:12" ht="14.25" hidden="1" x14ac:dyDescent="0.2">
      <c r="A892" s="74"/>
      <c r="B892" s="78"/>
      <c r="C892" s="79" t="s">
        <v>702</v>
      </c>
      <c r="D892" s="79"/>
      <c r="E892" s="79"/>
      <c r="F892" s="79"/>
      <c r="G892" s="79"/>
      <c r="H892" s="79"/>
      <c r="I892" s="63"/>
      <c r="J892" s="74"/>
      <c r="K892" s="61"/>
      <c r="L892" s="63">
        <f>L894+L897+L896</f>
        <v>238856.32999999996</v>
      </c>
    </row>
    <row r="893" spans="1:12" ht="14.25" hidden="1" x14ac:dyDescent="0.2">
      <c r="A893" s="74"/>
      <c r="B893" s="78"/>
      <c r="C893" s="84" t="s">
        <v>703</v>
      </c>
      <c r="D893" s="79"/>
      <c r="E893" s="79"/>
      <c r="F893" s="79"/>
      <c r="G893" s="79"/>
      <c r="H893" s="79"/>
      <c r="I893" s="63"/>
      <c r="J893" s="74"/>
      <c r="K893" s="61"/>
      <c r="L893" s="63"/>
    </row>
    <row r="894" spans="1:12" ht="14.25" x14ac:dyDescent="0.2">
      <c r="A894" s="74"/>
      <c r="B894" s="78"/>
      <c r="C894" s="79" t="s">
        <v>702</v>
      </c>
      <c r="D894" s="79"/>
      <c r="E894" s="79"/>
      <c r="F894" s="79"/>
      <c r="G894" s="79"/>
      <c r="H894" s="79"/>
      <c r="I894" s="63"/>
      <c r="J894" s="74"/>
      <c r="K894" s="61"/>
      <c r="L894" s="63">
        <f>SUM(AO41:AO885)</f>
        <v>155919.14999999997</v>
      </c>
    </row>
    <row r="895" spans="1:12" ht="14.25" hidden="1" x14ac:dyDescent="0.2">
      <c r="A895" s="74"/>
      <c r="B895" s="78"/>
      <c r="C895" s="84" t="s">
        <v>704</v>
      </c>
      <c r="D895" s="79"/>
      <c r="E895" s="79"/>
      <c r="F895" s="79"/>
      <c r="G895" s="79"/>
      <c r="H895" s="79"/>
      <c r="I895" s="63"/>
      <c r="J895" s="74"/>
      <c r="K895" s="61"/>
      <c r="L895" s="63"/>
    </row>
    <row r="896" spans="1:12" ht="14.25" x14ac:dyDescent="0.2">
      <c r="A896" s="74"/>
      <c r="B896" s="78"/>
      <c r="C896" s="79" t="s">
        <v>724</v>
      </c>
      <c r="D896" s="79"/>
      <c r="E896" s="79"/>
      <c r="F896" s="79"/>
      <c r="G896" s="79"/>
      <c r="H896" s="79"/>
      <c r="I896" s="63"/>
      <c r="J896" s="74"/>
      <c r="K896" s="61"/>
      <c r="L896" s="63">
        <f>SUM(AT41:AT885)</f>
        <v>82937.180000000008</v>
      </c>
    </row>
    <row r="897" spans="1:12" ht="14.25" hidden="1" x14ac:dyDescent="0.2">
      <c r="A897" s="74"/>
      <c r="B897" s="78"/>
      <c r="C897" s="79" t="s">
        <v>705</v>
      </c>
      <c r="D897" s="79"/>
      <c r="E897" s="79"/>
      <c r="F897" s="79"/>
      <c r="G897" s="79"/>
      <c r="H897" s="79"/>
      <c r="I897" s="63"/>
      <c r="J897" s="74"/>
      <c r="K897" s="61"/>
      <c r="L897" s="63">
        <f>SUM(AV41:AV885)</f>
        <v>0</v>
      </c>
    </row>
    <row r="898" spans="1:12" ht="14.25" x14ac:dyDescent="0.2">
      <c r="A898" s="74"/>
      <c r="B898" s="78"/>
      <c r="C898" s="79" t="s">
        <v>706</v>
      </c>
      <c r="D898" s="79"/>
      <c r="E898" s="79"/>
      <c r="F898" s="79"/>
      <c r="G898" s="79"/>
      <c r="H898" s="79"/>
      <c r="I898" s="63"/>
      <c r="J898" s="74"/>
      <c r="K898" s="61"/>
      <c r="L898" s="63">
        <f>L900+L901</f>
        <v>2067916.7899999993</v>
      </c>
    </row>
    <row r="899" spans="1:12" ht="14.25" x14ac:dyDescent="0.2">
      <c r="A899" s="74"/>
      <c r="B899" s="78"/>
      <c r="C899" s="84" t="s">
        <v>703</v>
      </c>
      <c r="D899" s="79"/>
      <c r="E899" s="79"/>
      <c r="F899" s="79"/>
      <c r="G899" s="79"/>
      <c r="H899" s="79"/>
      <c r="I899" s="63"/>
      <c r="J899" s="74"/>
      <c r="K899" s="61"/>
      <c r="L899" s="63"/>
    </row>
    <row r="900" spans="1:12" ht="14.25" x14ac:dyDescent="0.2">
      <c r="A900" s="74"/>
      <c r="B900" s="78"/>
      <c r="C900" s="79" t="s">
        <v>707</v>
      </c>
      <c r="D900" s="79"/>
      <c r="E900" s="79"/>
      <c r="F900" s="79"/>
      <c r="G900" s="79"/>
      <c r="H900" s="79"/>
      <c r="I900" s="63"/>
      <c r="J900" s="74"/>
      <c r="K900" s="61"/>
      <c r="L900" s="63">
        <f>SUM(AW41:AW885)-SUM(BK41:BK885)</f>
        <v>2067916.7899999993</v>
      </c>
    </row>
    <row r="901" spans="1:12" ht="14.25" hidden="1" x14ac:dyDescent="0.2">
      <c r="A901" s="74"/>
      <c r="B901" s="78"/>
      <c r="C901" s="79" t="s">
        <v>708</v>
      </c>
      <c r="D901" s="79"/>
      <c r="E901" s="79"/>
      <c r="F901" s="79"/>
      <c r="G901" s="79"/>
      <c r="H901" s="79"/>
      <c r="I901" s="63"/>
      <c r="J901" s="74"/>
      <c r="K901" s="61"/>
      <c r="L901" s="63">
        <f>SUM(BC41:BC885)</f>
        <v>0</v>
      </c>
    </row>
    <row r="902" spans="1:12" ht="14.25" x14ac:dyDescent="0.2">
      <c r="A902" s="74"/>
      <c r="B902" s="78"/>
      <c r="C902" s="79" t="s">
        <v>709</v>
      </c>
      <c r="D902" s="79"/>
      <c r="E902" s="79"/>
      <c r="F902" s="79"/>
      <c r="G902" s="79"/>
      <c r="H902" s="79"/>
      <c r="I902" s="63"/>
      <c r="J902" s="74"/>
      <c r="K902" s="61"/>
      <c r="L902" s="63">
        <f>SUM(BB41:BB885)</f>
        <v>43187.85</v>
      </c>
    </row>
    <row r="903" spans="1:12" ht="14.25" x14ac:dyDescent="0.2">
      <c r="A903" s="74"/>
      <c r="B903" s="78"/>
      <c r="C903" s="79" t="s">
        <v>710</v>
      </c>
      <c r="D903" s="79"/>
      <c r="E903" s="79"/>
      <c r="F903" s="79"/>
      <c r="G903" s="79"/>
      <c r="H903" s="79"/>
      <c r="I903" s="63"/>
      <c r="J903" s="74"/>
      <c r="K903" s="61"/>
      <c r="L903" s="63">
        <f>SUM(AR41:AR885)+SUM(AT41:AT885)+SUM(AV41:AV885)</f>
        <v>348392.63</v>
      </c>
    </row>
    <row r="904" spans="1:12" ht="14.25" x14ac:dyDescent="0.2">
      <c r="A904" s="74"/>
      <c r="B904" s="78"/>
      <c r="C904" s="79" t="s">
        <v>711</v>
      </c>
      <c r="D904" s="79"/>
      <c r="E904" s="79"/>
      <c r="F904" s="79"/>
      <c r="G904" s="79"/>
      <c r="H904" s="79"/>
      <c r="I904" s="63"/>
      <c r="J904" s="74"/>
      <c r="K904" s="61"/>
      <c r="L904" s="63">
        <f>SUM(AZ41:AZ885)</f>
        <v>356086.13999999996</v>
      </c>
    </row>
    <row r="905" spans="1:12" ht="14.25" x14ac:dyDescent="0.2">
      <c r="A905" s="74"/>
      <c r="B905" s="78"/>
      <c r="C905" s="79" t="s">
        <v>712</v>
      </c>
      <c r="D905" s="79"/>
      <c r="E905" s="79"/>
      <c r="F905" s="79"/>
      <c r="G905" s="79"/>
      <c r="H905" s="79"/>
      <c r="I905" s="63"/>
      <c r="J905" s="74"/>
      <c r="K905" s="61"/>
      <c r="L905" s="63">
        <f>SUM(BA41:BA885)</f>
        <v>206839.16000000003</v>
      </c>
    </row>
    <row r="906" spans="1:12" ht="14.25" hidden="1" x14ac:dyDescent="0.2">
      <c r="A906" s="74"/>
      <c r="B906" s="78"/>
      <c r="C906" s="79" t="s">
        <v>796</v>
      </c>
      <c r="D906" s="79"/>
      <c r="E906" s="79"/>
      <c r="F906" s="79"/>
      <c r="G906" s="79"/>
      <c r="H906" s="79"/>
      <c r="I906" s="63"/>
      <c r="J906" s="74"/>
      <c r="K906" s="61"/>
      <c r="L906" s="63">
        <f>L908+L909</f>
        <v>0</v>
      </c>
    </row>
    <row r="907" spans="1:12" ht="14.25" hidden="1" x14ac:dyDescent="0.2">
      <c r="A907" s="74"/>
      <c r="B907" s="78"/>
      <c r="C907" s="84" t="s">
        <v>700</v>
      </c>
      <c r="D907" s="79"/>
      <c r="E907" s="79"/>
      <c r="F907" s="79"/>
      <c r="G907" s="79"/>
      <c r="H907" s="79"/>
      <c r="I907" s="63"/>
      <c r="J907" s="74"/>
      <c r="K907" s="61"/>
      <c r="L907" s="63"/>
    </row>
    <row r="908" spans="1:12" ht="14.25" hidden="1" x14ac:dyDescent="0.2">
      <c r="A908" s="74"/>
      <c r="B908" s="78"/>
      <c r="C908" s="79" t="s">
        <v>714</v>
      </c>
      <c r="D908" s="79"/>
      <c r="E908" s="79"/>
      <c r="F908" s="79"/>
      <c r="G908" s="79"/>
      <c r="H908" s="79"/>
      <c r="I908" s="63"/>
      <c r="J908" s="74"/>
      <c r="K908" s="61"/>
      <c r="L908" s="63">
        <f>SUM(BK41:BK885)</f>
        <v>0</v>
      </c>
    </row>
    <row r="909" spans="1:12" ht="14.25" hidden="1" x14ac:dyDescent="0.2">
      <c r="A909" s="74"/>
      <c r="B909" s="78"/>
      <c r="C909" s="79" t="s">
        <v>715</v>
      </c>
      <c r="D909" s="79"/>
      <c r="E909" s="79"/>
      <c r="F909" s="79"/>
      <c r="G909" s="79"/>
      <c r="H909" s="79"/>
      <c r="I909" s="63"/>
      <c r="J909" s="74"/>
      <c r="K909" s="61"/>
      <c r="L909" s="63">
        <f>SUM(BD41:BD885)</f>
        <v>0</v>
      </c>
    </row>
    <row r="910" spans="1:12" ht="14.25" hidden="1" x14ac:dyDescent="0.2">
      <c r="A910" s="74"/>
      <c r="B910" s="78"/>
      <c r="C910" s="79" t="s">
        <v>797</v>
      </c>
      <c r="D910" s="79"/>
      <c r="E910" s="79"/>
      <c r="F910" s="79"/>
      <c r="G910" s="79"/>
      <c r="H910" s="79"/>
      <c r="I910" s="63"/>
      <c r="J910" s="74"/>
      <c r="K910" s="61"/>
      <c r="L910" s="63">
        <f>L863</f>
        <v>0</v>
      </c>
    </row>
    <row r="911" spans="1:12" ht="14.25" x14ac:dyDescent="0.2">
      <c r="A911" s="74"/>
      <c r="B911" s="78"/>
      <c r="C911" s="82" t="s">
        <v>719</v>
      </c>
      <c r="D911" s="79"/>
      <c r="E911" s="79"/>
      <c r="F911" s="79"/>
      <c r="G911" s="79"/>
      <c r="H911" s="79"/>
      <c r="I911" s="63"/>
      <c r="J911" s="74"/>
      <c r="K911" s="61"/>
      <c r="L911" s="63"/>
    </row>
    <row r="912" spans="1:12" ht="14.25" hidden="1" x14ac:dyDescent="0.2">
      <c r="A912" s="74"/>
      <c r="B912" s="78"/>
      <c r="C912" s="79" t="s">
        <v>720</v>
      </c>
      <c r="D912" s="79"/>
      <c r="E912" s="79"/>
      <c r="F912" s="79"/>
      <c r="G912" s="79"/>
      <c r="H912" s="79"/>
      <c r="I912" s="63"/>
      <c r="J912" s="74"/>
      <c r="K912" s="61"/>
      <c r="L912" s="63">
        <f>SUM(AX41:AX885)</f>
        <v>0</v>
      </c>
    </row>
    <row r="913" spans="1:98" ht="14.25" hidden="1" x14ac:dyDescent="0.2">
      <c r="A913" s="74"/>
      <c r="B913" s="78"/>
      <c r="C913" s="79" t="s">
        <v>721</v>
      </c>
      <c r="D913" s="79"/>
      <c r="E913" s="79"/>
      <c r="F913" s="79"/>
      <c r="G913" s="79"/>
      <c r="H913" s="79"/>
      <c r="I913" s="63"/>
      <c r="J913" s="74"/>
      <c r="K913" s="61"/>
      <c r="L913" s="63">
        <f>SUM(AY41:AY885)</f>
        <v>0</v>
      </c>
    </row>
    <row r="914" spans="1:98" ht="14.25" x14ac:dyDescent="0.2">
      <c r="A914" s="74"/>
      <c r="B914" s="78"/>
      <c r="C914" s="79" t="s">
        <v>722</v>
      </c>
      <c r="D914" s="79"/>
      <c r="E914" s="79"/>
      <c r="F914" s="85"/>
      <c r="G914" s="65">
        <f>Source!F392</f>
        <v>573.98266999999998</v>
      </c>
      <c r="H914" s="74"/>
      <c r="I914" s="74"/>
      <c r="J914" s="74"/>
      <c r="K914" s="74"/>
      <c r="L914" s="74"/>
    </row>
    <row r="915" spans="1:98" ht="14.25" x14ac:dyDescent="0.2">
      <c r="A915" s="74"/>
      <c r="B915" s="78"/>
      <c r="C915" s="79" t="s">
        <v>723</v>
      </c>
      <c r="D915" s="79"/>
      <c r="E915" s="79"/>
      <c r="F915" s="85"/>
      <c r="G915" s="65">
        <f>Source!F393</f>
        <v>161.69460000000001</v>
      </c>
      <c r="H915" s="74"/>
      <c r="I915" s="74"/>
      <c r="J915" s="74"/>
      <c r="K915" s="74"/>
      <c r="L915" s="74"/>
    </row>
    <row r="917" spans="1:98" ht="15" x14ac:dyDescent="0.25">
      <c r="C917" s="98" t="str">
        <f>Source!H399</f>
        <v>материальные ресурсы, отсутствующие в ФРСН</v>
      </c>
      <c r="D917" s="98"/>
      <c r="E917" s="98"/>
      <c r="F917" s="98"/>
      <c r="G917" s="98"/>
      <c r="H917" s="98"/>
      <c r="I917" s="98"/>
      <c r="J917" s="98"/>
      <c r="K917" s="98"/>
      <c r="L917" s="99">
        <f>IF(Source!Y399=0, "", Source!Y399)</f>
        <v>1926698.48</v>
      </c>
    </row>
    <row r="918" spans="1:98" ht="15" x14ac:dyDescent="0.25">
      <c r="C918" s="98" t="str">
        <f>Source!H400</f>
        <v>в т.ч. по статьям затрат ОЗП,ЗПМ,НР и СП с учетом ИЦП на 2,3,4 кв.2024 г.и ИЦП на 2025 г.-1,0785</v>
      </c>
      <c r="D918" s="98"/>
      <c r="E918" s="98"/>
      <c r="F918" s="98"/>
      <c r="G918" s="98"/>
      <c r="H918" s="98"/>
      <c r="I918" s="98"/>
      <c r="J918" s="98"/>
      <c r="K918" s="98"/>
      <c r="L918" s="99">
        <f>IF(Source!Y400=0, "", Source!Y400)</f>
        <v>982856.39</v>
      </c>
    </row>
    <row r="919" spans="1:98" ht="15" x14ac:dyDescent="0.25">
      <c r="C919" s="98" t="str">
        <f>Source!H401</f>
        <v>стоимость материалов ,учтенных расценками и взятых из ФРСН,ЭМиМ+перевозка с учетом УЦП на 2,3,4 кв 2024 г и ЦЦП на 2025 г. -1,0927</v>
      </c>
      <c r="D919" s="98"/>
      <c r="E919" s="98"/>
      <c r="F919" s="98"/>
      <c r="G919" s="98"/>
      <c r="H919" s="98"/>
      <c r="I919" s="98"/>
      <c r="J919" s="98"/>
      <c r="K919" s="98"/>
      <c r="L919" s="99">
        <f>IF(Source!Y401=0, "", Source!Y401)</f>
        <v>413153.93</v>
      </c>
      <c r="CT919" s="94" t="s">
        <v>380</v>
      </c>
    </row>
    <row r="920" spans="1:98" ht="15" x14ac:dyDescent="0.25">
      <c r="C920" s="98" t="str">
        <f>Source!H402</f>
        <v>стоимость материалов ,отсутсвующих в ФРСН с учетом ИЦП на 3,4 кв 2024 г. и ИЦП на 2025 г. -1,0634</v>
      </c>
      <c r="D920" s="98"/>
      <c r="E920" s="98"/>
      <c r="F920" s="98"/>
      <c r="G920" s="98"/>
      <c r="H920" s="98"/>
      <c r="I920" s="98"/>
      <c r="J920" s="98"/>
      <c r="K920" s="98"/>
      <c r="L920" s="99">
        <f>IF(Source!Y402=0, "", Source!Y402)</f>
        <v>2048851.16</v>
      </c>
    </row>
    <row r="921" spans="1:98" ht="15" x14ac:dyDescent="0.25">
      <c r="C921" s="98" t="str">
        <f>Source!H403</f>
        <v>итого стоимость работ и материалов с учетом ИЦП</v>
      </c>
      <c r="D921" s="98"/>
      <c r="E921" s="98"/>
      <c r="F921" s="98"/>
      <c r="G921" s="98"/>
      <c r="H921" s="98"/>
      <c r="I921" s="98"/>
      <c r="J921" s="98"/>
      <c r="K921" s="98"/>
      <c r="L921" s="99">
        <f>IF(Source!Y403=0, "", Source!Y403)</f>
        <v>3444861.48</v>
      </c>
    </row>
    <row r="922" spans="1:98" ht="15" x14ac:dyDescent="0.25">
      <c r="C922" s="98" t="str">
        <f>Source!H404</f>
        <v>ндс 20 %</v>
      </c>
      <c r="D922" s="98"/>
      <c r="E922" s="98"/>
      <c r="F922" s="98"/>
      <c r="G922" s="98"/>
      <c r="H922" s="98"/>
      <c r="I922" s="98"/>
      <c r="J922" s="98"/>
      <c r="K922" s="98"/>
      <c r="L922" s="99">
        <f>IF(Source!Y404=0, "", Source!Y404)</f>
        <v>688972.3</v>
      </c>
    </row>
    <row r="923" spans="1:98" ht="15" x14ac:dyDescent="0.25">
      <c r="C923" s="98" t="str">
        <f>Source!H405</f>
        <v>итого</v>
      </c>
      <c r="D923" s="98"/>
      <c r="E923" s="98"/>
      <c r="F923" s="98"/>
      <c r="G923" s="98"/>
      <c r="H923" s="98"/>
      <c r="I923" s="98"/>
      <c r="J923" s="98"/>
      <c r="K923" s="98"/>
      <c r="L923" s="99">
        <f>IF(Source!Y405=0, "", Source!Y405)</f>
        <v>4133833.78</v>
      </c>
    </row>
    <row r="926" spans="1:98" ht="14.25" customHeight="1" x14ac:dyDescent="0.2">
      <c r="A926" s="95" t="s">
        <v>798</v>
      </c>
      <c r="B926" s="95"/>
      <c r="C926" s="96" t="s">
        <v>802</v>
      </c>
      <c r="D926" s="35"/>
      <c r="E926" s="35"/>
      <c r="F926" s="35"/>
      <c r="G926" s="35"/>
      <c r="H926" s="15" t="str">
        <f>IF(Source!AB12&lt;&gt;"", Source!AB12," ")</f>
        <v>Кожуханцева Л.А.</v>
      </c>
      <c r="I926" s="27"/>
      <c r="J926" s="27"/>
      <c r="K926" s="53"/>
      <c r="L926" s="53"/>
    </row>
    <row r="927" spans="1:98" ht="14.25" customHeight="1" x14ac:dyDescent="0.2">
      <c r="A927" s="23"/>
      <c r="B927" s="23"/>
      <c r="C927" s="97" t="s">
        <v>799</v>
      </c>
      <c r="D927" s="97"/>
      <c r="E927" s="97"/>
      <c r="F927" s="97"/>
      <c r="G927" s="97"/>
      <c r="H927" s="27"/>
      <c r="I927" s="27"/>
      <c r="J927" s="27"/>
      <c r="K927" s="53"/>
      <c r="L927" s="53"/>
    </row>
    <row r="928" spans="1:98" ht="14.25" customHeight="1" x14ac:dyDescent="0.2">
      <c r="A928" s="23"/>
      <c r="B928" s="23"/>
      <c r="C928" s="23"/>
      <c r="D928" s="23"/>
      <c r="E928" s="23"/>
      <c r="F928" s="23"/>
      <c r="G928" s="23"/>
      <c r="H928" s="27"/>
      <c r="I928" s="27"/>
      <c r="J928" s="27"/>
      <c r="K928" s="53"/>
      <c r="L928" s="53"/>
    </row>
    <row r="929" spans="1:12" ht="14.25" customHeight="1" x14ac:dyDescent="0.2">
      <c r="A929" s="95" t="s">
        <v>800</v>
      </c>
      <c r="B929" s="95"/>
      <c r="C929" s="96" t="s">
        <v>803</v>
      </c>
      <c r="D929" s="35"/>
      <c r="E929" s="35"/>
      <c r="F929" s="35"/>
      <c r="G929" s="35"/>
      <c r="H929" s="15" t="s">
        <v>804</v>
      </c>
      <c r="I929" s="27"/>
      <c r="J929" s="27"/>
      <c r="K929" s="53"/>
      <c r="L929" s="53"/>
    </row>
    <row r="930" spans="1:12" ht="14.25" customHeight="1" x14ac:dyDescent="0.2">
      <c r="A930" s="23"/>
      <c r="B930" s="23"/>
      <c r="C930" s="97" t="s">
        <v>799</v>
      </c>
      <c r="D930" s="97"/>
      <c r="E930" s="97"/>
      <c r="F930" s="97"/>
      <c r="G930" s="97"/>
      <c r="H930" s="27"/>
      <c r="I930" s="27"/>
      <c r="J930" s="27"/>
      <c r="K930" s="53"/>
      <c r="L930" s="53"/>
    </row>
  </sheetData>
  <mergeCells count="619">
    <mergeCell ref="C927:G927"/>
    <mergeCell ref="A929:B929"/>
    <mergeCell ref="C930:G930"/>
    <mergeCell ref="C919:K919"/>
    <mergeCell ref="C920:K920"/>
    <mergeCell ref="C921:K921"/>
    <mergeCell ref="C922:K922"/>
    <mergeCell ref="C923:K923"/>
    <mergeCell ref="A926:B926"/>
    <mergeCell ref="C912:H912"/>
    <mergeCell ref="C913:H913"/>
    <mergeCell ref="C914:F914"/>
    <mergeCell ref="C915:F915"/>
    <mergeCell ref="C917:K917"/>
    <mergeCell ref="C918:K918"/>
    <mergeCell ref="C906:H906"/>
    <mergeCell ref="C907:H907"/>
    <mergeCell ref="C908:H908"/>
    <mergeCell ref="C909:H909"/>
    <mergeCell ref="C910:H910"/>
    <mergeCell ref="C911:H911"/>
    <mergeCell ref="C900:H900"/>
    <mergeCell ref="C901:H901"/>
    <mergeCell ref="C902:H902"/>
    <mergeCell ref="C903:H903"/>
    <mergeCell ref="C904:H904"/>
    <mergeCell ref="C905:H905"/>
    <mergeCell ref="C894:H894"/>
    <mergeCell ref="C895:H895"/>
    <mergeCell ref="C896:H896"/>
    <mergeCell ref="C897:H897"/>
    <mergeCell ref="C898:H898"/>
    <mergeCell ref="C899:H899"/>
    <mergeCell ref="C888:H888"/>
    <mergeCell ref="C889:H889"/>
    <mergeCell ref="C890:H890"/>
    <mergeCell ref="C891:H891"/>
    <mergeCell ref="C892:H892"/>
    <mergeCell ref="C893:H893"/>
    <mergeCell ref="C881:H881"/>
    <mergeCell ref="C882:H882"/>
    <mergeCell ref="C883:H883"/>
    <mergeCell ref="C884:H884"/>
    <mergeCell ref="C885:H885"/>
    <mergeCell ref="C887:H887"/>
    <mergeCell ref="C875:H875"/>
    <mergeCell ref="C876:H876"/>
    <mergeCell ref="C877:H877"/>
    <mergeCell ref="C878:H878"/>
    <mergeCell ref="C879:H879"/>
    <mergeCell ref="C880:H880"/>
    <mergeCell ref="C869:H869"/>
    <mergeCell ref="C870:H870"/>
    <mergeCell ref="C871:H871"/>
    <mergeCell ref="C872:H872"/>
    <mergeCell ref="C873:H873"/>
    <mergeCell ref="C874:H874"/>
    <mergeCell ref="C863:H863"/>
    <mergeCell ref="C864:H864"/>
    <mergeCell ref="C865:H865"/>
    <mergeCell ref="C866:H866"/>
    <mergeCell ref="C867:H867"/>
    <mergeCell ref="C868:H868"/>
    <mergeCell ref="C855:H855"/>
    <mergeCell ref="C856:H856"/>
    <mergeCell ref="C858:H858"/>
    <mergeCell ref="C859:H859"/>
    <mergeCell ref="C860:H860"/>
    <mergeCell ref="C861:H861"/>
    <mergeCell ref="C849:H849"/>
    <mergeCell ref="C850:H850"/>
    <mergeCell ref="C851:H851"/>
    <mergeCell ref="C852:H852"/>
    <mergeCell ref="C853:H853"/>
    <mergeCell ref="C854:H854"/>
    <mergeCell ref="C843:H843"/>
    <mergeCell ref="C844:H844"/>
    <mergeCell ref="C845:H845"/>
    <mergeCell ref="C846:H846"/>
    <mergeCell ref="C847:H847"/>
    <mergeCell ref="C848:H848"/>
    <mergeCell ref="C836:H836"/>
    <mergeCell ref="C838:H838"/>
    <mergeCell ref="C839:H839"/>
    <mergeCell ref="C840:H840"/>
    <mergeCell ref="C841:H841"/>
    <mergeCell ref="C842:H842"/>
    <mergeCell ref="C830:H830"/>
    <mergeCell ref="C831:H831"/>
    <mergeCell ref="C832:H832"/>
    <mergeCell ref="C833:H833"/>
    <mergeCell ref="C834:H834"/>
    <mergeCell ref="C835:H835"/>
    <mergeCell ref="C824:H824"/>
    <mergeCell ref="C825:H825"/>
    <mergeCell ref="C826:H826"/>
    <mergeCell ref="C827:H827"/>
    <mergeCell ref="C828:H828"/>
    <mergeCell ref="C829:H829"/>
    <mergeCell ref="C818:H818"/>
    <mergeCell ref="C819:H819"/>
    <mergeCell ref="C820:H820"/>
    <mergeCell ref="C821:H821"/>
    <mergeCell ref="C822:H822"/>
    <mergeCell ref="C823:H823"/>
    <mergeCell ref="C809:H809"/>
    <mergeCell ref="C810:H810"/>
    <mergeCell ref="C811:H811"/>
    <mergeCell ref="C812:F812"/>
    <mergeCell ref="C813:F813"/>
    <mergeCell ref="C816:H816"/>
    <mergeCell ref="C803:H803"/>
    <mergeCell ref="C804:H804"/>
    <mergeCell ref="C805:H805"/>
    <mergeCell ref="C806:H806"/>
    <mergeCell ref="C807:H807"/>
    <mergeCell ref="C808:H808"/>
    <mergeCell ref="C797:H797"/>
    <mergeCell ref="C798:H798"/>
    <mergeCell ref="C799:H799"/>
    <mergeCell ref="C800:H800"/>
    <mergeCell ref="C801:H801"/>
    <mergeCell ref="C802:H802"/>
    <mergeCell ref="C791:H791"/>
    <mergeCell ref="C792:H792"/>
    <mergeCell ref="C793:H793"/>
    <mergeCell ref="C794:H794"/>
    <mergeCell ref="C795:H795"/>
    <mergeCell ref="C796:H796"/>
    <mergeCell ref="C785:H785"/>
    <mergeCell ref="C786:H786"/>
    <mergeCell ref="C787:H787"/>
    <mergeCell ref="C788:H788"/>
    <mergeCell ref="C789:H789"/>
    <mergeCell ref="C790:H790"/>
    <mergeCell ref="C775:F775"/>
    <mergeCell ref="C776:F776"/>
    <mergeCell ref="A779:L779"/>
    <mergeCell ref="C783:H783"/>
    <mergeCell ref="I783:J783"/>
    <mergeCell ref="K783:L783"/>
    <mergeCell ref="C769:H769"/>
    <mergeCell ref="C770:H770"/>
    <mergeCell ref="C771:H771"/>
    <mergeCell ref="C772:H772"/>
    <mergeCell ref="C773:H773"/>
    <mergeCell ref="C774:H774"/>
    <mergeCell ref="C763:H763"/>
    <mergeCell ref="C764:H764"/>
    <mergeCell ref="C765:H765"/>
    <mergeCell ref="C766:H766"/>
    <mergeCell ref="C767:H767"/>
    <mergeCell ref="C768:H768"/>
    <mergeCell ref="C757:H757"/>
    <mergeCell ref="C758:H758"/>
    <mergeCell ref="C759:H759"/>
    <mergeCell ref="C760:H760"/>
    <mergeCell ref="C761:H761"/>
    <mergeCell ref="C762:H762"/>
    <mergeCell ref="C751:H751"/>
    <mergeCell ref="C752:H752"/>
    <mergeCell ref="C753:H753"/>
    <mergeCell ref="C754:H754"/>
    <mergeCell ref="C755:H755"/>
    <mergeCell ref="C756:H756"/>
    <mergeCell ref="C746:H746"/>
    <mergeCell ref="I746:J746"/>
    <mergeCell ref="K746:L746"/>
    <mergeCell ref="C748:H748"/>
    <mergeCell ref="C749:H749"/>
    <mergeCell ref="C750:H750"/>
    <mergeCell ref="C737:H737"/>
    <mergeCell ref="C738:H738"/>
    <mergeCell ref="C739:H739"/>
    <mergeCell ref="C740:F740"/>
    <mergeCell ref="C741:F741"/>
    <mergeCell ref="A744:L744"/>
    <mergeCell ref="C731:H731"/>
    <mergeCell ref="C732:H732"/>
    <mergeCell ref="C733:H733"/>
    <mergeCell ref="C734:H734"/>
    <mergeCell ref="C735:H735"/>
    <mergeCell ref="C736:H736"/>
    <mergeCell ref="C725:H725"/>
    <mergeCell ref="C726:H726"/>
    <mergeCell ref="C727:H727"/>
    <mergeCell ref="C728:H728"/>
    <mergeCell ref="C729:H729"/>
    <mergeCell ref="C730:H730"/>
    <mergeCell ref="C719:H719"/>
    <mergeCell ref="C720:H720"/>
    <mergeCell ref="C721:H721"/>
    <mergeCell ref="C722:H722"/>
    <mergeCell ref="C723:H723"/>
    <mergeCell ref="C724:H724"/>
    <mergeCell ref="C713:H713"/>
    <mergeCell ref="C714:H714"/>
    <mergeCell ref="C715:H715"/>
    <mergeCell ref="C716:H716"/>
    <mergeCell ref="C717:H717"/>
    <mergeCell ref="C718:H718"/>
    <mergeCell ref="C709:H709"/>
    <mergeCell ref="I709:J709"/>
    <mergeCell ref="K709:L709"/>
    <mergeCell ref="C711:H711"/>
    <mergeCell ref="I711:J711"/>
    <mergeCell ref="K711:L711"/>
    <mergeCell ref="C700:H700"/>
    <mergeCell ref="C701:H701"/>
    <mergeCell ref="C702:H702"/>
    <mergeCell ref="C703:F703"/>
    <mergeCell ref="C704:F704"/>
    <mergeCell ref="A707:L707"/>
    <mergeCell ref="C694:H694"/>
    <mergeCell ref="C695:H695"/>
    <mergeCell ref="C696:H696"/>
    <mergeCell ref="C697:H697"/>
    <mergeCell ref="C698:H698"/>
    <mergeCell ref="C699:H699"/>
    <mergeCell ref="C688:H688"/>
    <mergeCell ref="C689:H689"/>
    <mergeCell ref="C690:H690"/>
    <mergeCell ref="C691:H691"/>
    <mergeCell ref="C692:H692"/>
    <mergeCell ref="C693:H693"/>
    <mergeCell ref="C682:H682"/>
    <mergeCell ref="C683:H683"/>
    <mergeCell ref="C684:H684"/>
    <mergeCell ref="C685:H685"/>
    <mergeCell ref="C686:H686"/>
    <mergeCell ref="C687:H687"/>
    <mergeCell ref="C676:H676"/>
    <mergeCell ref="C677:H677"/>
    <mergeCell ref="C678:H678"/>
    <mergeCell ref="C679:H679"/>
    <mergeCell ref="C680:H680"/>
    <mergeCell ref="C681:H681"/>
    <mergeCell ref="C671:H671"/>
    <mergeCell ref="I671:J671"/>
    <mergeCell ref="K671:L671"/>
    <mergeCell ref="C674:H674"/>
    <mergeCell ref="I674:J674"/>
    <mergeCell ref="K674:L674"/>
    <mergeCell ref="C642:H642"/>
    <mergeCell ref="I642:J642"/>
    <mergeCell ref="K642:L642"/>
    <mergeCell ref="C651:H651"/>
    <mergeCell ref="I651:J651"/>
    <mergeCell ref="K651:L651"/>
    <mergeCell ref="C638:H638"/>
    <mergeCell ref="I638:J638"/>
    <mergeCell ref="K638:L638"/>
    <mergeCell ref="C640:H640"/>
    <mergeCell ref="I640:J640"/>
    <mergeCell ref="K640:L640"/>
    <mergeCell ref="C634:H634"/>
    <mergeCell ref="I634:J634"/>
    <mergeCell ref="K634:L634"/>
    <mergeCell ref="C636:H636"/>
    <mergeCell ref="I636:J636"/>
    <mergeCell ref="K636:L636"/>
    <mergeCell ref="C615:H615"/>
    <mergeCell ref="I615:J615"/>
    <mergeCell ref="K615:L615"/>
    <mergeCell ref="C617:H617"/>
    <mergeCell ref="I617:J617"/>
    <mergeCell ref="K617:L617"/>
    <mergeCell ref="C588:F588"/>
    <mergeCell ref="C589:F589"/>
    <mergeCell ref="A592:L592"/>
    <mergeCell ref="C601:H601"/>
    <mergeCell ref="I601:J601"/>
    <mergeCell ref="K601:L601"/>
    <mergeCell ref="C582:H582"/>
    <mergeCell ref="C583:H583"/>
    <mergeCell ref="C584:H584"/>
    <mergeCell ref="C585:H585"/>
    <mergeCell ref="C586:H586"/>
    <mergeCell ref="C587:H587"/>
    <mergeCell ref="C576:H576"/>
    <mergeCell ref="C577:H577"/>
    <mergeCell ref="C578:H578"/>
    <mergeCell ref="C579:H579"/>
    <mergeCell ref="C580:H580"/>
    <mergeCell ref="C581:H581"/>
    <mergeCell ref="C570:H570"/>
    <mergeCell ref="C571:H571"/>
    <mergeCell ref="C572:H572"/>
    <mergeCell ref="C573:H573"/>
    <mergeCell ref="C574:H574"/>
    <mergeCell ref="C575:H575"/>
    <mergeCell ref="C564:H564"/>
    <mergeCell ref="C565:H565"/>
    <mergeCell ref="C566:H566"/>
    <mergeCell ref="C567:H567"/>
    <mergeCell ref="C568:H568"/>
    <mergeCell ref="C569:H569"/>
    <mergeCell ref="C559:H559"/>
    <mergeCell ref="I559:J559"/>
    <mergeCell ref="K559:L559"/>
    <mergeCell ref="C561:H561"/>
    <mergeCell ref="C562:H562"/>
    <mergeCell ref="C563:H563"/>
    <mergeCell ref="C555:H555"/>
    <mergeCell ref="I555:J555"/>
    <mergeCell ref="K555:L555"/>
    <mergeCell ref="C557:H557"/>
    <mergeCell ref="I557:J557"/>
    <mergeCell ref="K557:L557"/>
    <mergeCell ref="C537:H537"/>
    <mergeCell ref="I537:J537"/>
    <mergeCell ref="K537:L537"/>
    <mergeCell ref="C539:H539"/>
    <mergeCell ref="I539:J539"/>
    <mergeCell ref="K539:L539"/>
    <mergeCell ref="C533:H533"/>
    <mergeCell ref="I533:J533"/>
    <mergeCell ref="K533:L533"/>
    <mergeCell ref="C535:H535"/>
    <mergeCell ref="I535:J535"/>
    <mergeCell ref="K535:L535"/>
    <mergeCell ref="C529:H529"/>
    <mergeCell ref="I529:J529"/>
    <mergeCell ref="K529:L529"/>
    <mergeCell ref="C531:H531"/>
    <mergeCell ref="I531:J531"/>
    <mergeCell ref="K531:L531"/>
    <mergeCell ref="C525:H525"/>
    <mergeCell ref="I525:J525"/>
    <mergeCell ref="K525:L525"/>
    <mergeCell ref="C527:H527"/>
    <mergeCell ref="I527:J527"/>
    <mergeCell ref="K527:L527"/>
    <mergeCell ref="C493:F493"/>
    <mergeCell ref="C494:F494"/>
    <mergeCell ref="A497:L497"/>
    <mergeCell ref="C523:H523"/>
    <mergeCell ref="I523:J523"/>
    <mergeCell ref="K523:L523"/>
    <mergeCell ref="C487:H487"/>
    <mergeCell ref="C488:H488"/>
    <mergeCell ref="C489:H489"/>
    <mergeCell ref="C490:H490"/>
    <mergeCell ref="C491:H491"/>
    <mergeCell ref="C492:H492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64:H464"/>
    <mergeCell ref="I464:J464"/>
    <mergeCell ref="K464:L464"/>
    <mergeCell ref="C466:H466"/>
    <mergeCell ref="C467:H467"/>
    <mergeCell ref="C468:H468"/>
    <mergeCell ref="C460:H460"/>
    <mergeCell ref="I460:J460"/>
    <mergeCell ref="K460:L460"/>
    <mergeCell ref="C462:H462"/>
    <mergeCell ref="I462:J462"/>
    <mergeCell ref="K462:L462"/>
    <mergeCell ref="C441:H441"/>
    <mergeCell ref="I441:J441"/>
    <mergeCell ref="K441:L441"/>
    <mergeCell ref="C458:H458"/>
    <mergeCell ref="I458:J458"/>
    <mergeCell ref="K458:L458"/>
    <mergeCell ref="C437:H437"/>
    <mergeCell ref="I437:J437"/>
    <mergeCell ref="K437:L437"/>
    <mergeCell ref="C439:H439"/>
    <mergeCell ref="I439:J439"/>
    <mergeCell ref="K439:L439"/>
    <mergeCell ref="C433:H433"/>
    <mergeCell ref="I433:J433"/>
    <mergeCell ref="K433:L433"/>
    <mergeCell ref="C435:H435"/>
    <mergeCell ref="I435:J435"/>
    <mergeCell ref="K435:L435"/>
    <mergeCell ref="C429:H429"/>
    <mergeCell ref="I429:J429"/>
    <mergeCell ref="K429:L429"/>
    <mergeCell ref="C431:H431"/>
    <mergeCell ref="I431:J431"/>
    <mergeCell ref="K431:L431"/>
    <mergeCell ref="C414:H414"/>
    <mergeCell ref="I414:J414"/>
    <mergeCell ref="K414:L414"/>
    <mergeCell ref="C427:H427"/>
    <mergeCell ref="I427:J427"/>
    <mergeCell ref="K427:L427"/>
    <mergeCell ref="C410:H410"/>
    <mergeCell ref="I410:J410"/>
    <mergeCell ref="K410:L410"/>
    <mergeCell ref="C412:H412"/>
    <mergeCell ref="I412:J412"/>
    <mergeCell ref="K412:L412"/>
    <mergeCell ref="C406:H406"/>
    <mergeCell ref="I406:J406"/>
    <mergeCell ref="K406:L406"/>
    <mergeCell ref="C408:H408"/>
    <mergeCell ref="I408:J408"/>
    <mergeCell ref="K408:L408"/>
    <mergeCell ref="C402:H402"/>
    <mergeCell ref="I402:J402"/>
    <mergeCell ref="K402:L402"/>
    <mergeCell ref="C404:H404"/>
    <mergeCell ref="I404:J404"/>
    <mergeCell ref="K404:L404"/>
    <mergeCell ref="C398:H398"/>
    <mergeCell ref="I398:J398"/>
    <mergeCell ref="K398:L398"/>
    <mergeCell ref="C400:H400"/>
    <mergeCell ref="I400:J400"/>
    <mergeCell ref="K400:L400"/>
    <mergeCell ref="C394:H394"/>
    <mergeCell ref="I394:J394"/>
    <mergeCell ref="K394:L394"/>
    <mergeCell ref="C396:H396"/>
    <mergeCell ref="I396:J396"/>
    <mergeCell ref="K396:L396"/>
    <mergeCell ref="C389:H389"/>
    <mergeCell ref="I389:J389"/>
    <mergeCell ref="K389:L389"/>
    <mergeCell ref="C392:H392"/>
    <mergeCell ref="I392:J392"/>
    <mergeCell ref="K392:L392"/>
    <mergeCell ref="C356:H356"/>
    <mergeCell ref="I356:J356"/>
    <mergeCell ref="K356:L356"/>
    <mergeCell ref="C358:H358"/>
    <mergeCell ref="I358:J358"/>
    <mergeCell ref="K358:L358"/>
    <mergeCell ref="C352:H352"/>
    <mergeCell ref="I352:J352"/>
    <mergeCell ref="K352:L352"/>
    <mergeCell ref="C354:H354"/>
    <mergeCell ref="I354:J354"/>
    <mergeCell ref="K354:L354"/>
    <mergeCell ref="C348:H348"/>
    <mergeCell ref="I348:J348"/>
    <mergeCell ref="K348:L348"/>
    <mergeCell ref="C350:H350"/>
    <mergeCell ref="I350:J350"/>
    <mergeCell ref="K350:L350"/>
    <mergeCell ref="C344:H344"/>
    <mergeCell ref="I344:J344"/>
    <mergeCell ref="K344:L344"/>
    <mergeCell ref="C346:H346"/>
    <mergeCell ref="I346:J346"/>
    <mergeCell ref="K346:L346"/>
    <mergeCell ref="C340:H340"/>
    <mergeCell ref="I340:J340"/>
    <mergeCell ref="K340:L340"/>
    <mergeCell ref="C342:H342"/>
    <mergeCell ref="I342:J342"/>
    <mergeCell ref="K342:L342"/>
    <mergeCell ref="C336:H336"/>
    <mergeCell ref="I336:J336"/>
    <mergeCell ref="K336:L336"/>
    <mergeCell ref="C338:H338"/>
    <mergeCell ref="I338:J338"/>
    <mergeCell ref="K338:L338"/>
    <mergeCell ref="C302:H302"/>
    <mergeCell ref="I302:J302"/>
    <mergeCell ref="K302:L302"/>
    <mergeCell ref="C333:H333"/>
    <mergeCell ref="I333:J333"/>
    <mergeCell ref="K333:L333"/>
    <mergeCell ref="C298:H298"/>
    <mergeCell ref="I298:J298"/>
    <mergeCell ref="K298:L298"/>
    <mergeCell ref="C300:H300"/>
    <mergeCell ref="I300:J300"/>
    <mergeCell ref="K300:L300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286:H286"/>
    <mergeCell ref="I286:J286"/>
    <mergeCell ref="K286:L286"/>
    <mergeCell ref="C288:H288"/>
    <mergeCell ref="I288:J288"/>
    <mergeCell ref="K288:L288"/>
    <mergeCell ref="C254:H254"/>
    <mergeCell ref="I254:J254"/>
    <mergeCell ref="K254:L254"/>
    <mergeCell ref="C283:H283"/>
    <mergeCell ref="I283:J283"/>
    <mergeCell ref="K283:L283"/>
    <mergeCell ref="C226:H226"/>
    <mergeCell ref="I226:J226"/>
    <mergeCell ref="K226:L226"/>
    <mergeCell ref="C240:H240"/>
    <mergeCell ref="I240:J240"/>
    <mergeCell ref="K240:L240"/>
    <mergeCell ref="C204:F204"/>
    <mergeCell ref="C205:F205"/>
    <mergeCell ref="A208:L208"/>
    <mergeCell ref="C210:H210"/>
    <mergeCell ref="I210:J210"/>
    <mergeCell ref="K210:L210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5:H175"/>
    <mergeCell ref="I175:J175"/>
    <mergeCell ref="K175:L175"/>
    <mergeCell ref="C177:H177"/>
    <mergeCell ref="C178:H178"/>
    <mergeCell ref="C179:H179"/>
    <mergeCell ref="C171:H171"/>
    <mergeCell ref="I171:J171"/>
    <mergeCell ref="K171:L171"/>
    <mergeCell ref="C173:H173"/>
    <mergeCell ref="I173:J173"/>
    <mergeCell ref="K173:L173"/>
    <mergeCell ref="C167:H167"/>
    <mergeCell ref="I167:J167"/>
    <mergeCell ref="K167:L167"/>
    <mergeCell ref="C169:H169"/>
    <mergeCell ref="I169:J169"/>
    <mergeCell ref="K169:L169"/>
    <mergeCell ref="C149:H149"/>
    <mergeCell ref="I149:J149"/>
    <mergeCell ref="K149:L149"/>
    <mergeCell ref="C165:H165"/>
    <mergeCell ref="I165:J165"/>
    <mergeCell ref="K165:L165"/>
    <mergeCell ref="C115:H115"/>
    <mergeCell ref="I115:J115"/>
    <mergeCell ref="K115:L115"/>
    <mergeCell ref="C132:H132"/>
    <mergeCell ref="I132:J132"/>
    <mergeCell ref="K132:L132"/>
    <mergeCell ref="C86:H86"/>
    <mergeCell ref="I86:J86"/>
    <mergeCell ref="K86:L86"/>
    <mergeCell ref="C100:H100"/>
    <mergeCell ref="I100:J100"/>
    <mergeCell ref="K100:L100"/>
    <mergeCell ref="A42:L42"/>
    <mergeCell ref="C57:H57"/>
    <mergeCell ref="I57:J57"/>
    <mergeCell ref="K57:L57"/>
    <mergeCell ref="C72:H72"/>
    <mergeCell ref="I72:J72"/>
    <mergeCell ref="K72:L72"/>
    <mergeCell ref="A35:A39"/>
    <mergeCell ref="B35:B39"/>
    <mergeCell ref="C35:C39"/>
    <mergeCell ref="D35:D39"/>
    <mergeCell ref="E35:G38"/>
    <mergeCell ref="H35:L38"/>
    <mergeCell ref="C30:L3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84"/>
  <sheetViews>
    <sheetView workbookViewId="0">
      <selection activeCell="F24" sqref="F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478</v>
      </c>
      <c r="C12" s="1">
        <v>0</v>
      </c>
      <c r="D12" s="1">
        <f>ROW(A407)</f>
        <v>407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635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B407</f>
        <v>478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5. ВЛ-10 кВ ф.16 с РП-43 Подольский РЭС</v>
      </c>
      <c r="H18" s="2"/>
      <c r="I18" s="2"/>
      <c r="J18" s="2"/>
      <c r="K18" s="2"/>
      <c r="L18" s="2"/>
      <c r="M18" s="2"/>
      <c r="N18" s="2"/>
      <c r="O18" s="2">
        <f t="shared" ref="O18:AT18" si="1">O407</f>
        <v>2572228.5699999998</v>
      </c>
      <c r="P18" s="2">
        <f t="shared" si="1"/>
        <v>2067916.79</v>
      </c>
      <c r="Q18" s="2">
        <f t="shared" si="1"/>
        <v>155919.15</v>
      </c>
      <c r="R18" s="2">
        <f t="shared" si="1"/>
        <v>82937.179999999993</v>
      </c>
      <c r="S18" s="2">
        <f t="shared" si="1"/>
        <v>265455.45</v>
      </c>
      <c r="T18" s="2">
        <f t="shared" si="1"/>
        <v>0</v>
      </c>
      <c r="U18" s="2">
        <f t="shared" si="1"/>
        <v>573.9826700000001</v>
      </c>
      <c r="V18" s="2">
        <f t="shared" si="1"/>
        <v>161.69459999999998</v>
      </c>
      <c r="W18" s="2">
        <f t="shared" si="1"/>
        <v>0</v>
      </c>
      <c r="X18" s="2">
        <f t="shared" si="1"/>
        <v>356086.14</v>
      </c>
      <c r="Y18" s="2">
        <f t="shared" si="1"/>
        <v>206839.16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3178341.72</v>
      </c>
      <c r="AS18" s="2">
        <f t="shared" si="1"/>
        <v>3145434.64</v>
      </c>
      <c r="AT18" s="2">
        <f t="shared" si="1"/>
        <v>32907.08</v>
      </c>
      <c r="AU18" s="2">
        <f t="shared" ref="AU18:BZ18" si="2">AU407</f>
        <v>0</v>
      </c>
      <c r="AV18" s="2">
        <f t="shared" si="2"/>
        <v>2067916.79</v>
      </c>
      <c r="AW18" s="2">
        <f t="shared" si="2"/>
        <v>2067916.79</v>
      </c>
      <c r="AX18" s="2">
        <f t="shared" si="2"/>
        <v>0</v>
      </c>
      <c r="AY18" s="2">
        <f t="shared" si="2"/>
        <v>2067916.79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43187.85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CA407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DG407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EM407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FS407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ROW(A370)</f>
        <v>370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O370</f>
        <v>2572228.5699999998</v>
      </c>
      <c r="P22" s="2">
        <f t="shared" si="8"/>
        <v>2067916.79</v>
      </c>
      <c r="Q22" s="2">
        <f t="shared" si="8"/>
        <v>155919.15</v>
      </c>
      <c r="R22" s="2">
        <f t="shared" si="8"/>
        <v>82937.179999999993</v>
      </c>
      <c r="S22" s="2">
        <f t="shared" si="8"/>
        <v>265455.45</v>
      </c>
      <c r="T22" s="2">
        <f t="shared" si="8"/>
        <v>0</v>
      </c>
      <c r="U22" s="2">
        <f t="shared" si="8"/>
        <v>573.9826700000001</v>
      </c>
      <c r="V22" s="2">
        <f t="shared" si="8"/>
        <v>161.69459999999998</v>
      </c>
      <c r="W22" s="2">
        <f t="shared" si="8"/>
        <v>0</v>
      </c>
      <c r="X22" s="2">
        <f t="shared" si="8"/>
        <v>356086.14</v>
      </c>
      <c r="Y22" s="2">
        <f t="shared" si="8"/>
        <v>206839.16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3178341.72</v>
      </c>
      <c r="AS22" s="2">
        <f t="shared" si="8"/>
        <v>3145434.64</v>
      </c>
      <c r="AT22" s="2">
        <f t="shared" si="8"/>
        <v>32907.08</v>
      </c>
      <c r="AU22" s="2">
        <f t="shared" ref="AU22:BZ22" si="9">AU370</f>
        <v>0</v>
      </c>
      <c r="AV22" s="2">
        <f t="shared" si="9"/>
        <v>2067916.79</v>
      </c>
      <c r="AW22" s="2">
        <f t="shared" si="9"/>
        <v>2067916.79</v>
      </c>
      <c r="AX22" s="2">
        <f t="shared" si="9"/>
        <v>0</v>
      </c>
      <c r="AY22" s="2">
        <f t="shared" si="9"/>
        <v>2067916.79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43187.85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142041.24</v>
      </c>
      <c r="P26" s="2">
        <f t="shared" si="15"/>
        <v>0</v>
      </c>
      <c r="Q26" s="2">
        <f t="shared" si="15"/>
        <v>58510.07</v>
      </c>
      <c r="R26" s="2">
        <f t="shared" si="15"/>
        <v>31503.77</v>
      </c>
      <c r="S26" s="2">
        <f t="shared" si="15"/>
        <v>52027.4</v>
      </c>
      <c r="T26" s="2">
        <f t="shared" si="15"/>
        <v>0</v>
      </c>
      <c r="U26" s="2">
        <f t="shared" si="15"/>
        <v>121.89600000000003</v>
      </c>
      <c r="V26" s="2">
        <f t="shared" si="15"/>
        <v>60.827999999999996</v>
      </c>
      <c r="W26" s="2">
        <f t="shared" si="15"/>
        <v>0</v>
      </c>
      <c r="X26" s="2">
        <f t="shared" si="15"/>
        <v>86037.1</v>
      </c>
      <c r="Y26" s="2">
        <f t="shared" si="15"/>
        <v>50118.7</v>
      </c>
      <c r="Z26" s="2">
        <f t="shared" si="15"/>
        <v>0</v>
      </c>
      <c r="AA26" s="2">
        <f t="shared" si="15"/>
        <v>0</v>
      </c>
      <c r="AB26" s="2">
        <f t="shared" si="15"/>
        <v>142041.24</v>
      </c>
      <c r="AC26" s="2">
        <f t="shared" si="15"/>
        <v>0</v>
      </c>
      <c r="AD26" s="2">
        <f t="shared" si="15"/>
        <v>58510.07</v>
      </c>
      <c r="AE26" s="2">
        <f t="shared" si="15"/>
        <v>31503.77</v>
      </c>
      <c r="AF26" s="2">
        <f t="shared" si="15"/>
        <v>52027.4</v>
      </c>
      <c r="AG26" s="2">
        <f t="shared" si="15"/>
        <v>0</v>
      </c>
      <c r="AH26" s="2">
        <f t="shared" si="15"/>
        <v>121.89600000000003</v>
      </c>
      <c r="AI26" s="2">
        <f t="shared" si="15"/>
        <v>60.827999999999996</v>
      </c>
      <c r="AJ26" s="2">
        <f t="shared" si="15"/>
        <v>0</v>
      </c>
      <c r="AK26" s="2">
        <f t="shared" si="15"/>
        <v>86037.1</v>
      </c>
      <c r="AL26" s="2">
        <f t="shared" si="15"/>
        <v>50118.7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310433.93</v>
      </c>
      <c r="AS26" s="2">
        <f t="shared" si="15"/>
        <v>310433.93</v>
      </c>
      <c r="AT26" s="2">
        <f t="shared" si="15"/>
        <v>0</v>
      </c>
      <c r="AU26" s="2">
        <f t="shared" ref="AU26:BZ26" si="16">AU42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32236.89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310433.93</v>
      </c>
      <c r="CB26" s="2">
        <f t="shared" si="17"/>
        <v>310433.93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32236.89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27</v>
      </c>
      <c r="J28">
        <v>0</v>
      </c>
      <c r="K28">
        <v>27</v>
      </c>
      <c r="O28">
        <f t="shared" ref="O28:O35" si="21">ROUND(CP28,2)</f>
        <v>44570.39</v>
      </c>
      <c r="P28">
        <f>SUMIF(SmtRes!AQ1:'SmtRes'!AQ4,"=1",SmtRes!DF1:'SmtRes'!DF4)</f>
        <v>0</v>
      </c>
      <c r="Q28">
        <f>SUMIF(SmtRes!AQ1:'SmtRes'!AQ4,"=1",SmtRes!DG1:'SmtRes'!DG4)</f>
        <v>8134.54</v>
      </c>
      <c r="R28">
        <f>SUMIF(SmtRes!AQ1:'SmtRes'!AQ4,"=1",SmtRes!DH1:'SmtRes'!DH4)</f>
        <v>8517.61</v>
      </c>
      <c r="S28">
        <f>SUMIF(SmtRes!AQ1:'SmtRes'!AQ4,"=1",SmtRes!DI1:'SmtRes'!DI4)</f>
        <v>27918.240000000002</v>
      </c>
      <c r="T28">
        <f t="shared" ref="T28:T35" si="22">ROUND(CU28*I28,2)</f>
        <v>0</v>
      </c>
      <c r="U28">
        <f>SUMIF(SmtRes!AQ1:'SmtRes'!AQ4,"=1",SmtRes!CV1:'SmtRes'!CV4)</f>
        <v>65.772000000000006</v>
      </c>
      <c r="V28">
        <f>SUMIF(SmtRes!AQ1:'SmtRes'!AQ4,"=1",SmtRes!CW1:'SmtRes'!CW4)</f>
        <v>17.82</v>
      </c>
      <c r="W28">
        <f t="shared" ref="W28:W35" si="23">ROUND(CX28*I28,2)</f>
        <v>0</v>
      </c>
      <c r="X28">
        <f t="shared" ref="X28:Y35" si="24">ROUND(CY28,2)</f>
        <v>37528.93</v>
      </c>
      <c r="Y28">
        <f t="shared" si="24"/>
        <v>21861.51</v>
      </c>
      <c r="AA28">
        <v>334401672</v>
      </c>
      <c r="AB28">
        <f t="shared" ref="AB28:AB35" si="25">ROUND((AC28+AD28+AF28),6)</f>
        <v>1286.6071199999999</v>
      </c>
      <c r="AC28">
        <f t="shared" ref="AC28:AC35" si="26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35" si="27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35" si="28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636</v>
      </c>
      <c r="CO28">
        <v>0</v>
      </c>
      <c r="CP28">
        <f t="shared" ref="CP28:CP35" si="29">(P28+Q28+S28+R28)</f>
        <v>44570.39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35" si="30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35" si="31">AJ28</f>
        <v>0</v>
      </c>
      <c r="CY28">
        <f t="shared" ref="CY28:CY35" si="32">(((S28+R28)*AT28)/100)</f>
        <v>37528.925500000005</v>
      </c>
      <c r="CZ28">
        <f t="shared" ref="CZ28:CZ35" si="33">(((S28+R28)*AU28)/100)</f>
        <v>21861.510000000006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40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0" si="35">ROUND(IF(AND(BH28=3,BI28=3,FS28&lt;&gt;0),P28,0),2)</f>
        <v>0</v>
      </c>
      <c r="GM28">
        <f t="shared" ref="GM28:GM35" si="36">ROUND(O28+X28+Y28,2)+GX28</f>
        <v>103960.83</v>
      </c>
      <c r="GN28">
        <f t="shared" ref="GN28:GN40" si="37">IF(OR(BI28=0,BI28=1),GM28-GX28,0)</f>
        <v>103960.83</v>
      </c>
      <c r="GO28">
        <f t="shared" ref="GO28:GO40" si="38">IF(BI28=2,GM28-GX28,0)</f>
        <v>0</v>
      </c>
      <c r="GP28">
        <f t="shared" ref="GP28:GP40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40">ROUND((GT28),6)</f>
        <v>0</v>
      </c>
      <c r="GW28">
        <v>1</v>
      </c>
      <c r="GX28">
        <f t="shared" ref="GX28:GX35" si="41">ROUND(HC28*I28,2)</f>
        <v>0</v>
      </c>
      <c r="HA28">
        <v>0</v>
      </c>
      <c r="HB28">
        <v>0</v>
      </c>
      <c r="HC28">
        <f t="shared" ref="HC28:HC35" si="42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30</v>
      </c>
      <c r="G29" t="s">
        <v>31</v>
      </c>
      <c r="H29" t="s">
        <v>20</v>
      </c>
      <c r="I29">
        <v>25</v>
      </c>
      <c r="J29">
        <v>0</v>
      </c>
      <c r="K29">
        <v>25</v>
      </c>
      <c r="O29">
        <f t="shared" si="21"/>
        <v>4073.96</v>
      </c>
      <c r="P29">
        <f>SUMIF(SmtRes!AQ5:'SmtRes'!AQ8,"=1",SmtRes!DF5:'SmtRes'!DF8)</f>
        <v>0</v>
      </c>
      <c r="Q29">
        <f>SUMIF(SmtRes!AQ5:'SmtRes'!AQ8,"=1",SmtRes!DG5:'SmtRes'!DG8)</f>
        <v>1080.8600000000001</v>
      </c>
      <c r="R29">
        <f>SUMIF(SmtRes!AQ5:'SmtRes'!AQ8,"=1",SmtRes!DH5:'SmtRes'!DH8)</f>
        <v>1147.1500000000001</v>
      </c>
      <c r="S29">
        <f>SUMIF(SmtRes!AQ5:'SmtRes'!AQ8,"=1",SmtRes!DI5:'SmtRes'!DI8)</f>
        <v>1845.95</v>
      </c>
      <c r="T29">
        <f t="shared" si="22"/>
        <v>0</v>
      </c>
      <c r="U29">
        <f>SUMIF(SmtRes!AQ5:'SmtRes'!AQ8,"=1",SmtRes!CV5:'SmtRes'!CV8)</f>
        <v>4.5</v>
      </c>
      <c r="V29">
        <f>SUMIF(SmtRes!AQ5:'SmtRes'!AQ8,"=1",SmtRes!CW5:'SmtRes'!CW8)</f>
        <v>2.4</v>
      </c>
      <c r="W29">
        <f t="shared" si="23"/>
        <v>0</v>
      </c>
      <c r="X29">
        <f t="shared" si="24"/>
        <v>3082.89</v>
      </c>
      <c r="Y29">
        <f t="shared" si="24"/>
        <v>1795.86</v>
      </c>
      <c r="AA29">
        <v>334401672</v>
      </c>
      <c r="AB29">
        <f t="shared" si="25"/>
        <v>109.49952</v>
      </c>
      <c r="AC29">
        <f t="shared" si="26"/>
        <v>0</v>
      </c>
      <c r="AD29">
        <f>ROUND((((SUM(SmtRes!BR5:'SmtRes'!BR8))-(SUM(SmtRes!BS5:'SmtRes'!BS8)))+AE29),6)</f>
        <v>35.661720000000003</v>
      </c>
      <c r="AE29">
        <f>ROUND((SUM(SmtRes!BS5:'SmtRes'!BS8)),6)</f>
        <v>45.88608</v>
      </c>
      <c r="AF29">
        <f>ROUND((SUM(SmtRes!BT5:'SmtRes'!BT8)),6)</f>
        <v>73.837800000000001</v>
      </c>
      <c r="AG29">
        <f t="shared" si="27"/>
        <v>0</v>
      </c>
      <c r="AH29">
        <f>(SUM(SmtRes!BU5:'SmtRes'!BU8))</f>
        <v>0.18</v>
      </c>
      <c r="AI29">
        <f>(SUM(SmtRes!BV5:'SmtRes'!BV8))</f>
        <v>9.6000000000000002E-2</v>
      </c>
      <c r="AJ29">
        <f t="shared" si="28"/>
        <v>0</v>
      </c>
      <c r="AK29">
        <v>129.488</v>
      </c>
      <c r="AL29">
        <v>0</v>
      </c>
      <c r="AM29">
        <v>29.718100000000007</v>
      </c>
      <c r="AN29">
        <v>38.238400000000006</v>
      </c>
      <c r="AO29">
        <v>61.531499999999994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636</v>
      </c>
      <c r="CO29">
        <v>0</v>
      </c>
      <c r="CP29">
        <f t="shared" si="29"/>
        <v>4073.9600000000005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410.21</v>
      </c>
      <c r="CU29">
        <f t="shared" si="30"/>
        <v>0</v>
      </c>
      <c r="CV29">
        <f>SUMIF(SmtRes!AQ5:'SmtRes'!AQ8,"=1",SmtRes!BU5:'SmtRes'!BU8)</f>
        <v>0.18</v>
      </c>
      <c r="CW29">
        <f>SUMIF(SmtRes!AQ5:'SmtRes'!AQ8,"=1",SmtRes!BV5:'SmtRes'!BV8)</f>
        <v>9.6000000000000002E-2</v>
      </c>
      <c r="CX29">
        <f t="shared" si="31"/>
        <v>0</v>
      </c>
      <c r="CY29">
        <f t="shared" si="32"/>
        <v>3082.8930000000005</v>
      </c>
      <c r="CZ29">
        <f t="shared" si="33"/>
        <v>1795.8600000000004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26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211252595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8952.7099999999991</v>
      </c>
      <c r="GN29">
        <f t="shared" si="37"/>
        <v>8952.7099999999991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33</v>
      </c>
      <c r="F30" t="s">
        <v>34</v>
      </c>
      <c r="G30" t="s">
        <v>35</v>
      </c>
      <c r="H30" t="s">
        <v>20</v>
      </c>
      <c r="I30">
        <v>23</v>
      </c>
      <c r="J30">
        <v>0</v>
      </c>
      <c r="K30">
        <v>23</v>
      </c>
      <c r="O30">
        <f t="shared" si="21"/>
        <v>6869.43</v>
      </c>
      <c r="P30">
        <f>SUMIF(SmtRes!AQ9:'SmtRes'!AQ12,"=1",SmtRes!DF9:'SmtRes'!DF12)</f>
        <v>0</v>
      </c>
      <c r="Q30">
        <f>SUMIF(SmtRes!AQ9:'SmtRes'!AQ12,"=1",SmtRes!DG9:'SmtRes'!DG12)</f>
        <v>2216.6999999999998</v>
      </c>
      <c r="R30">
        <f>SUMIF(SmtRes!AQ9:'SmtRes'!AQ12,"=1",SmtRes!DH9:'SmtRes'!DH12)</f>
        <v>1846.91</v>
      </c>
      <c r="S30">
        <f>SUMIF(SmtRes!AQ9:'SmtRes'!AQ12,"=1",SmtRes!DI9:'SmtRes'!DI12)</f>
        <v>2805.82</v>
      </c>
      <c r="T30">
        <f t="shared" si="22"/>
        <v>0</v>
      </c>
      <c r="U30">
        <f>SUMIF(SmtRes!AQ9:'SmtRes'!AQ12,"=1",SmtRes!CV9:'SmtRes'!CV12)</f>
        <v>6.9</v>
      </c>
      <c r="V30">
        <f>SUMIF(SmtRes!AQ9:'SmtRes'!AQ12,"=1",SmtRes!CW9:'SmtRes'!CW12)</f>
        <v>3.8639999999999999</v>
      </c>
      <c r="W30">
        <f t="shared" si="23"/>
        <v>0</v>
      </c>
      <c r="X30">
        <f t="shared" si="24"/>
        <v>4792.3100000000004</v>
      </c>
      <c r="Y30">
        <f t="shared" si="24"/>
        <v>2791.64</v>
      </c>
      <c r="AA30">
        <v>334401672</v>
      </c>
      <c r="AB30">
        <f t="shared" si="25"/>
        <v>218.37024</v>
      </c>
      <c r="AC30">
        <f t="shared" si="26"/>
        <v>0</v>
      </c>
      <c r="AD30">
        <f>ROUND((((SUM(SmtRes!BR9:'SmtRes'!BR12))-(SUM(SmtRes!BS9:'SmtRes'!BS12)))+AE30),6)</f>
        <v>96.378240000000005</v>
      </c>
      <c r="AE30">
        <f>ROUND((SUM(SmtRes!BS9:'SmtRes'!BS12)),6)</f>
        <v>80.300640000000001</v>
      </c>
      <c r="AF30">
        <f>ROUND((SUM(SmtRes!BT9:'SmtRes'!BT12)),6)</f>
        <v>121.992</v>
      </c>
      <c r="AG30">
        <f t="shared" si="27"/>
        <v>0</v>
      </c>
      <c r="AH30">
        <f>(SUM(SmtRes!BU9:'SmtRes'!BU12))</f>
        <v>0.3</v>
      </c>
      <c r="AI30">
        <f>(SUM(SmtRes!BV9:'SmtRes'!BV12))</f>
        <v>0.16800000000000001</v>
      </c>
      <c r="AJ30">
        <f t="shared" si="28"/>
        <v>0</v>
      </c>
      <c r="AK30">
        <v>248.89240000000004</v>
      </c>
      <c r="AL30">
        <v>0</v>
      </c>
      <c r="AM30">
        <v>80.315200000000019</v>
      </c>
      <c r="AN30">
        <v>66.917200000000008</v>
      </c>
      <c r="AO30">
        <v>101.66</v>
      </c>
      <c r="AP30">
        <v>0</v>
      </c>
      <c r="AQ30">
        <v>0.25</v>
      </c>
      <c r="AR30">
        <v>0.14000000000000001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636</v>
      </c>
      <c r="CO30">
        <v>0</v>
      </c>
      <c r="CP30">
        <f t="shared" si="29"/>
        <v>6869.43</v>
      </c>
      <c r="CQ30">
        <f>SUMIF(SmtRes!AQ9:'SmtRes'!AQ12,"=1",SmtRes!AA9:'SmtRes'!AA12)</f>
        <v>0</v>
      </c>
      <c r="CR30">
        <f>SUMIF(SmtRes!AQ9:'SmtRes'!AQ12,"=1",SmtRes!AB9:'SmtRes'!AB12)</f>
        <v>573.68000000000006</v>
      </c>
      <c r="CS30">
        <f>SUMIF(SmtRes!AQ9:'SmtRes'!AQ12,"=1",SmtRes!AC9:'SmtRes'!AC12)</f>
        <v>477.98</v>
      </c>
      <c r="CT30">
        <f>SUMIF(SmtRes!AQ9:'SmtRes'!AQ12,"=1",SmtRes!AD9:'SmtRes'!AD12)</f>
        <v>406.64</v>
      </c>
      <c r="CU30">
        <f t="shared" si="30"/>
        <v>0</v>
      </c>
      <c r="CV30">
        <f>SUMIF(SmtRes!AQ9:'SmtRes'!AQ12,"=1",SmtRes!BU9:'SmtRes'!BU12)</f>
        <v>0.3</v>
      </c>
      <c r="CW30">
        <f>SUMIF(SmtRes!AQ9:'SmtRes'!AQ12,"=1",SmtRes!BV9:'SmtRes'!BV12)</f>
        <v>0.16800000000000001</v>
      </c>
      <c r="CX30">
        <f t="shared" si="31"/>
        <v>0</v>
      </c>
      <c r="CY30">
        <f t="shared" si="32"/>
        <v>4792.3119000000006</v>
      </c>
      <c r="CZ30">
        <f t="shared" si="33"/>
        <v>2791.6380000000004</v>
      </c>
      <c r="DC30" t="s">
        <v>3</v>
      </c>
      <c r="DD30" t="s">
        <v>3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26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0.25</v>
      </c>
      <c r="EX30">
        <v>0.14000000000000001</v>
      </c>
      <c r="EY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37464510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14453.38</v>
      </c>
      <c r="GN30">
        <f t="shared" si="37"/>
        <v>14453.38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37</v>
      </c>
      <c r="F31" t="s">
        <v>38</v>
      </c>
      <c r="G31" t="s">
        <v>39</v>
      </c>
      <c r="H31" t="s">
        <v>20</v>
      </c>
      <c r="I31">
        <v>4</v>
      </c>
      <c r="J31">
        <v>0</v>
      </c>
      <c r="K31">
        <v>4</v>
      </c>
      <c r="O31">
        <f t="shared" si="21"/>
        <v>1393.24</v>
      </c>
      <c r="P31">
        <f>SUMIF(SmtRes!AQ13:'SmtRes'!AQ16,"=1",SmtRes!DF13:'SmtRes'!DF16)</f>
        <v>0</v>
      </c>
      <c r="Q31">
        <f>SUMIF(SmtRes!AQ13:'SmtRes'!AQ16,"=1",SmtRes!DG13:'SmtRes'!DG16)</f>
        <v>440.59</v>
      </c>
      <c r="R31">
        <f>SUMIF(SmtRes!AQ13:'SmtRes'!AQ16,"=1",SmtRes!DH13:'SmtRes'!DH16)</f>
        <v>367.09</v>
      </c>
      <c r="S31">
        <f>SUMIF(SmtRes!AQ13:'SmtRes'!AQ16,"=1",SmtRes!DI13:'SmtRes'!DI16)</f>
        <v>585.55999999999995</v>
      </c>
      <c r="T31">
        <f t="shared" si="22"/>
        <v>0</v>
      </c>
      <c r="U31">
        <f>SUMIF(SmtRes!AQ13:'SmtRes'!AQ16,"=1",SmtRes!CV13:'SmtRes'!CV16)</f>
        <v>1.44</v>
      </c>
      <c r="V31">
        <f>SUMIF(SmtRes!AQ13:'SmtRes'!AQ16,"=1",SmtRes!CW13:'SmtRes'!CW16)</f>
        <v>0.76800000000000002</v>
      </c>
      <c r="W31">
        <f t="shared" si="23"/>
        <v>0</v>
      </c>
      <c r="X31">
        <f t="shared" si="24"/>
        <v>981.23</v>
      </c>
      <c r="Y31">
        <f t="shared" si="24"/>
        <v>571.59</v>
      </c>
      <c r="AA31">
        <v>334401672</v>
      </c>
      <c r="AB31">
        <f t="shared" si="25"/>
        <v>256.53696000000002</v>
      </c>
      <c r="AC31">
        <f t="shared" si="26"/>
        <v>0</v>
      </c>
      <c r="AD31">
        <f>ROUND((((SUM(SmtRes!BR13:'SmtRes'!BR16))-(SUM(SmtRes!BS13:'SmtRes'!BS16)))+AE31),6)</f>
        <v>110.14655999999999</v>
      </c>
      <c r="AE31">
        <f>ROUND((SUM(SmtRes!BS13:'SmtRes'!BS16)),6)</f>
        <v>91.77216</v>
      </c>
      <c r="AF31">
        <f>ROUND((SUM(SmtRes!BT13:'SmtRes'!BT16)),6)</f>
        <v>146.3904</v>
      </c>
      <c r="AG31">
        <f t="shared" si="27"/>
        <v>0</v>
      </c>
      <c r="AH31">
        <f>(SUM(SmtRes!BU13:'SmtRes'!BU16))</f>
        <v>0.36</v>
      </c>
      <c r="AI31">
        <f>(SUM(SmtRes!BV13:'SmtRes'!BV16))</f>
        <v>0.192</v>
      </c>
      <c r="AJ31">
        <f t="shared" si="28"/>
        <v>0</v>
      </c>
      <c r="AK31">
        <v>290.25760000000002</v>
      </c>
      <c r="AL31">
        <v>0</v>
      </c>
      <c r="AM31">
        <v>91.788800000000009</v>
      </c>
      <c r="AN31">
        <v>76.476800000000011</v>
      </c>
      <c r="AO31">
        <v>121.99199999999999</v>
      </c>
      <c r="AP31">
        <v>0</v>
      </c>
      <c r="AQ31">
        <v>0.3</v>
      </c>
      <c r="AR31">
        <v>0.16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636</v>
      </c>
      <c r="CO31">
        <v>0</v>
      </c>
      <c r="CP31">
        <f t="shared" si="29"/>
        <v>1393.2399999999998</v>
      </c>
      <c r="CQ31">
        <f>SUMIF(SmtRes!AQ13:'SmtRes'!AQ16,"=1",SmtRes!AA13:'SmtRes'!AA16)</f>
        <v>0</v>
      </c>
      <c r="CR31">
        <f>SUMIF(SmtRes!AQ13:'SmtRes'!AQ16,"=1",SmtRes!AB13:'SmtRes'!AB16)</f>
        <v>573.68000000000006</v>
      </c>
      <c r="CS31">
        <f>SUMIF(SmtRes!AQ13:'SmtRes'!AQ16,"=1",SmtRes!AC13:'SmtRes'!AC16)</f>
        <v>477.98</v>
      </c>
      <c r="CT31">
        <f>SUMIF(SmtRes!AQ13:'SmtRes'!AQ16,"=1",SmtRes!AD13:'SmtRes'!AD16)</f>
        <v>406.64</v>
      </c>
      <c r="CU31">
        <f t="shared" si="30"/>
        <v>0</v>
      </c>
      <c r="CV31">
        <f>SUMIF(SmtRes!AQ13:'SmtRes'!AQ16,"=1",SmtRes!BU13:'SmtRes'!BU16)</f>
        <v>0.36</v>
      </c>
      <c r="CW31">
        <f>SUMIF(SmtRes!AQ13:'SmtRes'!AQ16,"=1",SmtRes!BV13:'SmtRes'!BV16)</f>
        <v>0.192</v>
      </c>
      <c r="CX31">
        <f t="shared" si="31"/>
        <v>0</v>
      </c>
      <c r="CY31">
        <f t="shared" si="32"/>
        <v>981.2294999999998</v>
      </c>
      <c r="CZ31">
        <f t="shared" si="33"/>
        <v>571.58999999999992</v>
      </c>
      <c r="DC31" t="s">
        <v>3</v>
      </c>
      <c r="DD31" t="s">
        <v>3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26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0.3</v>
      </c>
      <c r="EX31">
        <v>0.16</v>
      </c>
      <c r="EY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-889015558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2946.06</v>
      </c>
      <c r="GN31">
        <f t="shared" si="37"/>
        <v>2946.06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41</v>
      </c>
      <c r="F32" t="s">
        <v>42</v>
      </c>
      <c r="G32" t="s">
        <v>43</v>
      </c>
      <c r="H32" t="s">
        <v>20</v>
      </c>
      <c r="I32">
        <v>23</v>
      </c>
      <c r="J32">
        <v>0</v>
      </c>
      <c r="K32">
        <v>23</v>
      </c>
      <c r="O32">
        <f t="shared" si="21"/>
        <v>39890.42</v>
      </c>
      <c r="P32">
        <f>SUMIF(SmtRes!AQ17:'SmtRes'!AQ20,"=1",SmtRes!DF17:'SmtRes'!DF20)</f>
        <v>0</v>
      </c>
      <c r="Q32">
        <f>SUMIF(SmtRes!AQ17:'SmtRes'!AQ20,"=1",SmtRes!DG17:'SmtRes'!DG20)</f>
        <v>22604.09</v>
      </c>
      <c r="R32">
        <f>SUMIF(SmtRes!AQ17:'SmtRes'!AQ20,"=1",SmtRes!DH17:'SmtRes'!DH20)</f>
        <v>7198.6299999999992</v>
      </c>
      <c r="S32">
        <f>SUMIF(SmtRes!AQ17:'SmtRes'!AQ20,"=1",SmtRes!DI17:'SmtRes'!DI20)</f>
        <v>10087.700000000001</v>
      </c>
      <c r="T32">
        <f t="shared" si="22"/>
        <v>0</v>
      </c>
      <c r="U32">
        <f>SUMIF(SmtRes!AQ17:'SmtRes'!AQ20,"=1",SmtRes!CV17:'SmtRes'!CV20)</f>
        <v>22.356000000000002</v>
      </c>
      <c r="V32">
        <f>SUMIF(SmtRes!AQ17:'SmtRes'!AQ20,"=1",SmtRes!CW17:'SmtRes'!CW20)</f>
        <v>13.248000000000001</v>
      </c>
      <c r="W32">
        <f t="shared" si="23"/>
        <v>0</v>
      </c>
      <c r="X32">
        <f t="shared" si="24"/>
        <v>17804.919999999998</v>
      </c>
      <c r="Y32">
        <f t="shared" si="24"/>
        <v>10371.799999999999</v>
      </c>
      <c r="AA32">
        <v>334401672</v>
      </c>
      <c r="AB32">
        <f t="shared" si="25"/>
        <v>1421.38212</v>
      </c>
      <c r="AC32">
        <f t="shared" si="26"/>
        <v>0</v>
      </c>
      <c r="AD32">
        <f>ROUND((((SUM(SmtRes!BR17:'SmtRes'!BR20))-(SUM(SmtRes!BS17:'SmtRes'!BS20)))+AE32),6)</f>
        <v>982.78656000000001</v>
      </c>
      <c r="AE32">
        <f>ROUND((SUM(SmtRes!BS17:'SmtRes'!BS20)),6)</f>
        <v>312.98399999999998</v>
      </c>
      <c r="AF32">
        <f>ROUND((SUM(SmtRes!BT17:'SmtRes'!BT20)),6)</f>
        <v>438.59555999999998</v>
      </c>
      <c r="AG32">
        <f t="shared" si="27"/>
        <v>0</v>
      </c>
      <c r="AH32">
        <f>(SUM(SmtRes!BU17:'SmtRes'!BU20))</f>
        <v>0.97199999999999998</v>
      </c>
      <c r="AI32">
        <f>(SUM(SmtRes!BV17:'SmtRes'!BV20))</f>
        <v>0.57600000000000007</v>
      </c>
      <c r="AJ32">
        <f t="shared" si="28"/>
        <v>0</v>
      </c>
      <c r="AK32">
        <v>1445.3050999999998</v>
      </c>
      <c r="AL32">
        <v>0</v>
      </c>
      <c r="AM32">
        <v>818.98879999999997</v>
      </c>
      <c r="AN32">
        <v>260.82</v>
      </c>
      <c r="AO32">
        <v>365.49630000000002</v>
      </c>
      <c r="AP32">
        <v>0</v>
      </c>
      <c r="AQ32">
        <v>0.81</v>
      </c>
      <c r="AR32">
        <v>0.48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44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636</v>
      </c>
      <c r="CO32">
        <v>0</v>
      </c>
      <c r="CP32">
        <f t="shared" si="29"/>
        <v>39890.42</v>
      </c>
      <c r="CQ32">
        <f>SUMIF(SmtRes!AQ17:'SmtRes'!AQ20,"=1",SmtRes!AA17:'SmtRes'!AA20)</f>
        <v>0</v>
      </c>
      <c r="CR32">
        <f>SUMIF(SmtRes!AQ17:'SmtRes'!AQ20,"=1",SmtRes!AB17:'SmtRes'!AB20)</f>
        <v>2356.52</v>
      </c>
      <c r="CS32">
        <f>SUMIF(SmtRes!AQ17:'SmtRes'!AQ20,"=1",SmtRes!AC17:'SmtRes'!AC20)</f>
        <v>1027.3000000000002</v>
      </c>
      <c r="CT32">
        <f>SUMIF(SmtRes!AQ17:'SmtRes'!AQ20,"=1",SmtRes!AD17:'SmtRes'!AD20)</f>
        <v>451.23</v>
      </c>
      <c r="CU32">
        <f t="shared" si="30"/>
        <v>0</v>
      </c>
      <c r="CV32">
        <f>SUMIF(SmtRes!AQ17:'SmtRes'!AQ20,"=1",SmtRes!BU17:'SmtRes'!BU20)</f>
        <v>0.97199999999999998</v>
      </c>
      <c r="CW32">
        <f>SUMIF(SmtRes!AQ17:'SmtRes'!AQ20,"=1",SmtRes!BV17:'SmtRes'!BV20)</f>
        <v>0.57600000000000007</v>
      </c>
      <c r="CX32">
        <f t="shared" si="31"/>
        <v>0</v>
      </c>
      <c r="CY32">
        <f t="shared" si="32"/>
        <v>17804.919900000001</v>
      </c>
      <c r="CZ32">
        <f t="shared" si="33"/>
        <v>10371.798000000001</v>
      </c>
      <c r="DC32" t="s">
        <v>3</v>
      </c>
      <c r="DD32" t="s">
        <v>3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33002</v>
      </c>
      <c r="EL32" t="s">
        <v>24</v>
      </c>
      <c r="EM32" t="s">
        <v>25</v>
      </c>
      <c r="EO32" t="s">
        <v>26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0.81</v>
      </c>
      <c r="EX32">
        <v>0.48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-819775087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68067.14</v>
      </c>
      <c r="GN32">
        <f t="shared" si="37"/>
        <v>68067.14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45</v>
      </c>
      <c r="F33" t="s">
        <v>46</v>
      </c>
      <c r="G33" t="s">
        <v>47</v>
      </c>
      <c r="H33" t="s">
        <v>20</v>
      </c>
      <c r="I33">
        <v>1</v>
      </c>
      <c r="J33">
        <v>0</v>
      </c>
      <c r="K33">
        <v>1</v>
      </c>
      <c r="O33">
        <f t="shared" si="21"/>
        <v>6850.5</v>
      </c>
      <c r="P33">
        <f>SUMIF(SmtRes!AQ21:'SmtRes'!AQ25,"=1",SmtRes!DF21:'SmtRes'!DF25)</f>
        <v>0</v>
      </c>
      <c r="Q33">
        <f>SUMIF(SmtRes!AQ21:'SmtRes'!AQ25,"=1",SmtRes!DG21:'SmtRes'!DG25)</f>
        <v>3767.13</v>
      </c>
      <c r="R33">
        <f>SUMIF(SmtRes!AQ21:'SmtRes'!AQ25,"=1",SmtRes!DH21:'SmtRes'!DH25)</f>
        <v>1697.19</v>
      </c>
      <c r="S33">
        <f>SUMIF(SmtRes!AQ21:'SmtRes'!AQ25,"=1",SmtRes!DI21:'SmtRes'!DI25)</f>
        <v>1386.18</v>
      </c>
      <c r="T33">
        <f t="shared" si="22"/>
        <v>0</v>
      </c>
      <c r="U33">
        <f>SUMIF(SmtRes!AQ21:'SmtRes'!AQ25,"=1",SmtRes!CV21:'SmtRes'!CV25)</f>
        <v>3.0720000000000001</v>
      </c>
      <c r="V33">
        <f>SUMIF(SmtRes!AQ21:'SmtRes'!AQ25,"=1",SmtRes!CW21:'SmtRes'!CW25)</f>
        <v>3.3</v>
      </c>
      <c r="W33">
        <f t="shared" si="23"/>
        <v>0</v>
      </c>
      <c r="X33">
        <f t="shared" si="24"/>
        <v>3175.87</v>
      </c>
      <c r="Y33">
        <f t="shared" si="24"/>
        <v>1850.02</v>
      </c>
      <c r="AA33">
        <v>334401672</v>
      </c>
      <c r="AB33">
        <f t="shared" si="25"/>
        <v>5020.2464399999999</v>
      </c>
      <c r="AC33">
        <f t="shared" si="26"/>
        <v>0</v>
      </c>
      <c r="AD33">
        <f>ROUND((((SUM(SmtRes!BR21:'SmtRes'!BR25))-(SUM(SmtRes!BS21:'SmtRes'!BS25)))+AE33),6)</f>
        <v>3634.0678800000001</v>
      </c>
      <c r="AE33">
        <f>ROUND((SUM(SmtRes!BS21:'SmtRes'!BS25)),6)</f>
        <v>1697.1851999999999</v>
      </c>
      <c r="AF33">
        <f>ROUND((SUM(SmtRes!BT21:'SmtRes'!BT25)),6)</f>
        <v>1386.1785600000001</v>
      </c>
      <c r="AG33">
        <f t="shared" si="27"/>
        <v>0</v>
      </c>
      <c r="AH33">
        <f>(SUM(SmtRes!BU21:'SmtRes'!BU25))</f>
        <v>3.0720000000000001</v>
      </c>
      <c r="AI33">
        <f>(SUM(SmtRes!BV21:'SmtRes'!BV25))</f>
        <v>3.3</v>
      </c>
      <c r="AJ33">
        <f t="shared" si="28"/>
        <v>0</v>
      </c>
      <c r="AK33">
        <v>5597.8597</v>
      </c>
      <c r="AL33">
        <v>0</v>
      </c>
      <c r="AM33">
        <v>3028.3898999999997</v>
      </c>
      <c r="AN33">
        <v>1414.3210000000001</v>
      </c>
      <c r="AO33">
        <v>1155.1488000000002</v>
      </c>
      <c r="AP33">
        <v>0</v>
      </c>
      <c r="AQ33">
        <v>2.56</v>
      </c>
      <c r="AR33">
        <v>2.75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636</v>
      </c>
      <c r="CO33">
        <v>0</v>
      </c>
      <c r="CP33">
        <f t="shared" si="29"/>
        <v>6850.5</v>
      </c>
      <c r="CQ33">
        <f>SUMIF(SmtRes!AQ21:'SmtRes'!AQ25,"=1",SmtRes!AA21:'SmtRes'!AA25)</f>
        <v>0</v>
      </c>
      <c r="CR33">
        <f>SUMIF(SmtRes!AQ21:'SmtRes'!AQ25,"=1",SmtRes!AB21:'SmtRes'!AB25)</f>
        <v>2793.3999999999996</v>
      </c>
      <c r="CS33">
        <f>SUMIF(SmtRes!AQ21:'SmtRes'!AQ25,"=1",SmtRes!AC21:'SmtRes'!AC25)</f>
        <v>1505.2800000000002</v>
      </c>
      <c r="CT33">
        <f>SUMIF(SmtRes!AQ21:'SmtRes'!AQ25,"=1",SmtRes!AD21:'SmtRes'!AD25)</f>
        <v>451.23</v>
      </c>
      <c r="CU33">
        <f t="shared" si="30"/>
        <v>0</v>
      </c>
      <c r="CV33">
        <f>SUMIF(SmtRes!AQ21:'SmtRes'!AQ25,"=1",SmtRes!BU21:'SmtRes'!BU25)</f>
        <v>3.0720000000000001</v>
      </c>
      <c r="CW33">
        <f>SUMIF(SmtRes!AQ21:'SmtRes'!AQ25,"=1",SmtRes!BV21:'SmtRes'!BV25)</f>
        <v>3.3</v>
      </c>
      <c r="CX33">
        <f t="shared" si="31"/>
        <v>0</v>
      </c>
      <c r="CY33">
        <f t="shared" si="32"/>
        <v>3175.8710999999998</v>
      </c>
      <c r="CZ33">
        <f t="shared" si="33"/>
        <v>1850.0219999999999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33002</v>
      </c>
      <c r="EL33" t="s">
        <v>24</v>
      </c>
      <c r="EM33" t="s">
        <v>25</v>
      </c>
      <c r="EO33" t="s">
        <v>26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1.75</v>
      </c>
      <c r="EX33">
        <v>1.89</v>
      </c>
      <c r="EY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-416680607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11876.39</v>
      </c>
      <c r="GN33">
        <f t="shared" si="37"/>
        <v>11876.39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ROW(SmtRes!A30)</f>
        <v>30</v>
      </c>
      <c r="D34">
        <f>ROW(EtalonRes!A30)</f>
        <v>30</v>
      </c>
      <c r="E34" t="s">
        <v>49</v>
      </c>
      <c r="F34" t="s">
        <v>50</v>
      </c>
      <c r="G34" t="s">
        <v>51</v>
      </c>
      <c r="H34" t="s">
        <v>20</v>
      </c>
      <c r="I34">
        <v>1</v>
      </c>
      <c r="J34">
        <v>0</v>
      </c>
      <c r="K34">
        <v>1</v>
      </c>
      <c r="O34">
        <f t="shared" si="21"/>
        <v>6850.5</v>
      </c>
      <c r="P34">
        <f>SUMIF(SmtRes!AQ26:'SmtRes'!AQ30,"=1",SmtRes!DF26:'SmtRes'!DF30)</f>
        <v>0</v>
      </c>
      <c r="Q34">
        <f>SUMIF(SmtRes!AQ26:'SmtRes'!AQ30,"=1",SmtRes!DG26:'SmtRes'!DG30)</f>
        <v>3767.13</v>
      </c>
      <c r="R34">
        <f>SUMIF(SmtRes!AQ26:'SmtRes'!AQ30,"=1",SmtRes!DH26:'SmtRes'!DH30)</f>
        <v>1697.19</v>
      </c>
      <c r="S34">
        <f>SUMIF(SmtRes!AQ26:'SmtRes'!AQ30,"=1",SmtRes!DI26:'SmtRes'!DI30)</f>
        <v>1386.18</v>
      </c>
      <c r="T34">
        <f t="shared" si="22"/>
        <v>0</v>
      </c>
      <c r="U34">
        <f>SUMIF(SmtRes!AQ26:'SmtRes'!AQ30,"=1",SmtRes!CV26:'SmtRes'!CV30)</f>
        <v>3.0720000000000001</v>
      </c>
      <c r="V34">
        <f>SUMIF(SmtRes!AQ26:'SmtRes'!AQ30,"=1",SmtRes!CW26:'SmtRes'!CW30)</f>
        <v>3.3</v>
      </c>
      <c r="W34">
        <f t="shared" si="23"/>
        <v>0</v>
      </c>
      <c r="X34">
        <f t="shared" si="24"/>
        <v>3175.87</v>
      </c>
      <c r="Y34">
        <f t="shared" si="24"/>
        <v>1850.02</v>
      </c>
      <c r="AA34">
        <v>334401672</v>
      </c>
      <c r="AB34">
        <f t="shared" si="25"/>
        <v>5020.2464399999999</v>
      </c>
      <c r="AC34">
        <f t="shared" si="26"/>
        <v>0</v>
      </c>
      <c r="AD34">
        <f>ROUND((((SUM(SmtRes!BR26:'SmtRes'!BR30))-(SUM(SmtRes!BS26:'SmtRes'!BS30)))+AE34),6)</f>
        <v>3634.0678800000001</v>
      </c>
      <c r="AE34">
        <f>ROUND((SUM(SmtRes!BS26:'SmtRes'!BS30)),6)</f>
        <v>1697.1851999999999</v>
      </c>
      <c r="AF34">
        <f>ROUND((SUM(SmtRes!BT26:'SmtRes'!BT30)),6)</f>
        <v>1386.1785600000001</v>
      </c>
      <c r="AG34">
        <f t="shared" si="27"/>
        <v>0</v>
      </c>
      <c r="AH34">
        <f>(SUM(SmtRes!BU26:'SmtRes'!BU30))</f>
        <v>3.0720000000000001</v>
      </c>
      <c r="AI34">
        <f>(SUM(SmtRes!BV26:'SmtRes'!BV30))</f>
        <v>3.3</v>
      </c>
      <c r="AJ34">
        <f t="shared" si="28"/>
        <v>0</v>
      </c>
      <c r="AK34">
        <v>5597.8597</v>
      </c>
      <c r="AL34">
        <v>0</v>
      </c>
      <c r="AM34">
        <v>3028.3898999999997</v>
      </c>
      <c r="AN34">
        <v>1414.3210000000001</v>
      </c>
      <c r="AO34">
        <v>1155.1488000000002</v>
      </c>
      <c r="AP34">
        <v>0</v>
      </c>
      <c r="AQ34">
        <v>2.56</v>
      </c>
      <c r="AR34">
        <v>2.75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52</v>
      </c>
      <c r="BM34">
        <v>33002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636</v>
      </c>
      <c r="CO34">
        <v>0</v>
      </c>
      <c r="CP34">
        <f t="shared" si="29"/>
        <v>6850.5</v>
      </c>
      <c r="CQ34">
        <f>SUMIF(SmtRes!AQ26:'SmtRes'!AQ30,"=1",SmtRes!AA26:'SmtRes'!AA30)</f>
        <v>0</v>
      </c>
      <c r="CR34">
        <f>SUMIF(SmtRes!AQ26:'SmtRes'!AQ30,"=1",SmtRes!AB26:'SmtRes'!AB30)</f>
        <v>2793.3999999999996</v>
      </c>
      <c r="CS34">
        <f>SUMIF(SmtRes!AQ26:'SmtRes'!AQ30,"=1",SmtRes!AC26:'SmtRes'!AC30)</f>
        <v>1505.2800000000002</v>
      </c>
      <c r="CT34">
        <f>SUMIF(SmtRes!AQ26:'SmtRes'!AQ30,"=1",SmtRes!AD26:'SmtRes'!AD30)</f>
        <v>451.23</v>
      </c>
      <c r="CU34">
        <f t="shared" si="30"/>
        <v>0</v>
      </c>
      <c r="CV34">
        <f>SUMIF(SmtRes!AQ26:'SmtRes'!AQ30,"=1",SmtRes!BU26:'SmtRes'!BU30)</f>
        <v>3.0720000000000001</v>
      </c>
      <c r="CW34">
        <f>SUMIF(SmtRes!AQ26:'SmtRes'!AQ30,"=1",SmtRes!BV26:'SmtRes'!BV30)</f>
        <v>3.3</v>
      </c>
      <c r="CX34">
        <f t="shared" si="31"/>
        <v>0</v>
      </c>
      <c r="CY34">
        <f t="shared" si="32"/>
        <v>3175.8710999999998</v>
      </c>
      <c r="CZ34">
        <f t="shared" si="33"/>
        <v>1850.0219999999999</v>
      </c>
      <c r="DC34" t="s">
        <v>3</v>
      </c>
      <c r="DD34" t="s">
        <v>3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293259713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33002</v>
      </c>
      <c r="EL34" t="s">
        <v>24</v>
      </c>
      <c r="EM34" t="s">
        <v>25</v>
      </c>
      <c r="EO34" t="s">
        <v>26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2.56</v>
      </c>
      <c r="EX34">
        <v>2.75</v>
      </c>
      <c r="EY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127552302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11876.39</v>
      </c>
      <c r="GN34">
        <f t="shared" si="37"/>
        <v>11876.39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ROW(SmtRes!A35)</f>
        <v>35</v>
      </c>
      <c r="D35">
        <f>ROW(EtalonRes!A35)</f>
        <v>35</v>
      </c>
      <c r="E35" t="s">
        <v>53</v>
      </c>
      <c r="F35" t="s">
        <v>54</v>
      </c>
      <c r="G35" t="s">
        <v>55</v>
      </c>
      <c r="H35" t="s">
        <v>20</v>
      </c>
      <c r="I35">
        <v>28</v>
      </c>
      <c r="J35">
        <v>0</v>
      </c>
      <c r="K35">
        <v>28</v>
      </c>
      <c r="O35">
        <f t="shared" si="21"/>
        <v>31542.799999999999</v>
      </c>
      <c r="P35">
        <f>SUMIF(SmtRes!AQ31:'SmtRes'!AQ35,"=1",SmtRes!DF31:'SmtRes'!DF35)</f>
        <v>0</v>
      </c>
      <c r="Q35">
        <f>SUMIF(SmtRes!AQ31:'SmtRes'!AQ35,"=1",SmtRes!DG31:'SmtRes'!DG35)</f>
        <v>16499.03</v>
      </c>
      <c r="R35">
        <f>SUMIF(SmtRes!AQ31:'SmtRes'!AQ35,"=1",SmtRes!DH31:'SmtRes'!DH35)</f>
        <v>9032</v>
      </c>
      <c r="S35">
        <f>SUMIF(SmtRes!AQ31:'SmtRes'!AQ35,"=1",SmtRes!DI31:'SmtRes'!DI35)</f>
        <v>6011.77</v>
      </c>
      <c r="T35">
        <f t="shared" si="22"/>
        <v>0</v>
      </c>
      <c r="U35">
        <f>SUMIF(SmtRes!AQ31:'SmtRes'!AQ35,"=1",SmtRes!CV31:'SmtRes'!CV35)</f>
        <v>14.784000000000001</v>
      </c>
      <c r="V35">
        <f>SUMIF(SmtRes!AQ31:'SmtRes'!AQ35,"=1",SmtRes!CW31:'SmtRes'!CW35)</f>
        <v>16.128</v>
      </c>
      <c r="W35">
        <f t="shared" si="23"/>
        <v>0</v>
      </c>
      <c r="X35">
        <f t="shared" si="24"/>
        <v>15495.08</v>
      </c>
      <c r="Y35">
        <f t="shared" si="24"/>
        <v>9026.26</v>
      </c>
      <c r="AA35">
        <v>334401672</v>
      </c>
      <c r="AB35">
        <f t="shared" si="25"/>
        <v>803.95680000000004</v>
      </c>
      <c r="AC35">
        <f t="shared" si="26"/>
        <v>0</v>
      </c>
      <c r="AD35">
        <f>ROUND((((SUM(SmtRes!BR31:'SmtRes'!BR35))-(SUM(SmtRes!BS31:'SmtRes'!BS35)))+AE35),6)</f>
        <v>589.25088000000005</v>
      </c>
      <c r="AE35">
        <f>ROUND((SUM(SmtRes!BS31:'SmtRes'!BS35)),6)</f>
        <v>322.57152000000002</v>
      </c>
      <c r="AF35">
        <f>ROUND((SUM(SmtRes!BT31:'SmtRes'!BT35)),6)</f>
        <v>214.70591999999999</v>
      </c>
      <c r="AG35">
        <f t="shared" si="27"/>
        <v>0</v>
      </c>
      <c r="AH35">
        <f>(SUM(SmtRes!BU31:'SmtRes'!BU35))</f>
        <v>0.52800000000000002</v>
      </c>
      <c r="AI35">
        <f>(SUM(SmtRes!BV31:'SmtRes'!BV35))</f>
        <v>0.57599999999999996</v>
      </c>
      <c r="AJ35">
        <f t="shared" si="28"/>
        <v>0</v>
      </c>
      <c r="AK35">
        <v>938.77359999999999</v>
      </c>
      <c r="AL35">
        <v>0</v>
      </c>
      <c r="AM35">
        <v>491.04239999999999</v>
      </c>
      <c r="AN35">
        <v>268.80959999999999</v>
      </c>
      <c r="AO35">
        <v>178.92159999999998</v>
      </c>
      <c r="AP35">
        <v>0</v>
      </c>
      <c r="AQ35">
        <v>0.44</v>
      </c>
      <c r="AR35">
        <v>0.48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56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636</v>
      </c>
      <c r="CO35">
        <v>0</v>
      </c>
      <c r="CP35">
        <f t="shared" si="29"/>
        <v>31542.799999999999</v>
      </c>
      <c r="CQ35">
        <f>SUMIF(SmtRes!AQ31:'SmtRes'!AQ35,"=1",SmtRes!AA31:'SmtRes'!AA35)</f>
        <v>0</v>
      </c>
      <c r="CR35">
        <f>SUMIF(SmtRes!AQ31:'SmtRes'!AQ35,"=1",SmtRes!AB31:'SmtRes'!AB35)</f>
        <v>2046.01</v>
      </c>
      <c r="CS35">
        <f>SUMIF(SmtRes!AQ31:'SmtRes'!AQ35,"=1",SmtRes!AC31:'SmtRes'!AC35)</f>
        <v>1120.04</v>
      </c>
      <c r="CT35">
        <f>SUMIF(SmtRes!AQ31:'SmtRes'!AQ35,"=1",SmtRes!AD31:'SmtRes'!AD35)</f>
        <v>406.64</v>
      </c>
      <c r="CU35">
        <f t="shared" si="30"/>
        <v>0</v>
      </c>
      <c r="CV35">
        <f>SUMIF(SmtRes!AQ31:'SmtRes'!AQ35,"=1",SmtRes!BU31:'SmtRes'!BU35)</f>
        <v>0.52800000000000002</v>
      </c>
      <c r="CW35">
        <f>SUMIF(SmtRes!AQ31:'SmtRes'!AQ35,"=1",SmtRes!BV31:'SmtRes'!BV35)</f>
        <v>0.57599999999999996</v>
      </c>
      <c r="CX35">
        <f t="shared" si="31"/>
        <v>0</v>
      </c>
      <c r="CY35">
        <f t="shared" si="32"/>
        <v>15495.0831</v>
      </c>
      <c r="CZ35">
        <f t="shared" si="33"/>
        <v>9026.2620000000006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26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0.44</v>
      </c>
      <c r="EX35">
        <v>0.48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-974305191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56064.14</v>
      </c>
      <c r="GN35">
        <f t="shared" si="37"/>
        <v>56064.14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E36" t="s">
        <v>57</v>
      </c>
      <c r="F36" t="s">
        <v>58</v>
      </c>
      <c r="G36" t="s">
        <v>59</v>
      </c>
      <c r="H36" t="s">
        <v>60</v>
      </c>
      <c r="I36">
        <v>31.5</v>
      </c>
      <c r="J36">
        <v>0</v>
      </c>
      <c r="K36">
        <v>31.5</v>
      </c>
      <c r="O36">
        <f>0</f>
        <v>0</v>
      </c>
      <c r="P36">
        <f>0</f>
        <v>0</v>
      </c>
      <c r="Q36">
        <f>0</f>
        <v>0</v>
      </c>
      <c r="R36">
        <f>0</f>
        <v>0</v>
      </c>
      <c r="S36">
        <f>0</f>
        <v>0</v>
      </c>
      <c r="T36">
        <f>0</f>
        <v>0</v>
      </c>
      <c r="U36">
        <f>0</f>
        <v>0</v>
      </c>
      <c r="V36">
        <f>0</f>
        <v>0</v>
      </c>
      <c r="W36">
        <f>0</f>
        <v>0</v>
      </c>
      <c r="X36">
        <f>0</f>
        <v>0</v>
      </c>
      <c r="Y36">
        <f>0</f>
        <v>0</v>
      </c>
      <c r="AA36">
        <v>334401672</v>
      </c>
      <c r="AB36">
        <f>ROUND((AK36),6)</f>
        <v>350.13</v>
      </c>
      <c r="AC36">
        <f>0</f>
        <v>0</v>
      </c>
      <c r="AD36">
        <f>0</f>
        <v>0</v>
      </c>
      <c r="AE36">
        <f>0</f>
        <v>0</v>
      </c>
      <c r="AF36">
        <f>0</f>
        <v>0</v>
      </c>
      <c r="AG36">
        <f>0</f>
        <v>0</v>
      </c>
      <c r="AH36">
        <f>0</f>
        <v>0</v>
      </c>
      <c r="AI36">
        <f>0</f>
        <v>0</v>
      </c>
      <c r="AJ36">
        <f>0</f>
        <v>0</v>
      </c>
      <c r="AK36">
        <v>350.13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61</v>
      </c>
      <c r="BM36">
        <v>700007</v>
      </c>
      <c r="BN36">
        <v>0</v>
      </c>
      <c r="BO36" t="s">
        <v>3</v>
      </c>
      <c r="BP36">
        <v>0</v>
      </c>
      <c r="BQ36">
        <v>19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42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AB36*AZ36</f>
        <v>350.13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293259790</v>
      </c>
      <c r="EF36">
        <v>19</v>
      </c>
      <c r="EG36" t="s">
        <v>62</v>
      </c>
      <c r="EH36">
        <v>106</v>
      </c>
      <c r="EI36" t="s">
        <v>62</v>
      </c>
      <c r="EJ36">
        <v>1</v>
      </c>
      <c r="EK36">
        <v>700007</v>
      </c>
      <c r="EL36" t="s">
        <v>62</v>
      </c>
      <c r="EM36" t="s">
        <v>63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34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-769144215</v>
      </c>
      <c r="GG36">
        <v>2</v>
      </c>
      <c r="GH36">
        <v>1</v>
      </c>
      <c r="GI36">
        <v>-2</v>
      </c>
      <c r="GJ36">
        <v>2</v>
      </c>
      <c r="GK36">
        <v>0</v>
      </c>
      <c r="GL36">
        <f t="shared" si="35"/>
        <v>0</v>
      </c>
      <c r="GM36">
        <f>ROUND(CP36*I36,2)</f>
        <v>11029.1</v>
      </c>
      <c r="GN36">
        <f t="shared" si="37"/>
        <v>11029.1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>0</f>
        <v>0</v>
      </c>
      <c r="GW36">
        <v>1</v>
      </c>
      <c r="GX36">
        <f>0</f>
        <v>0</v>
      </c>
      <c r="HA36">
        <v>0</v>
      </c>
      <c r="HB36">
        <v>0</v>
      </c>
      <c r="HC36">
        <v>0</v>
      </c>
      <c r="HD36">
        <f>GM36</f>
        <v>11029.1</v>
      </c>
      <c r="HE36" t="s">
        <v>3</v>
      </c>
      <c r="HF36" t="s">
        <v>3</v>
      </c>
      <c r="HM36" t="s">
        <v>3</v>
      </c>
      <c r="HN36" t="s">
        <v>64</v>
      </c>
      <c r="HO36" t="s">
        <v>65</v>
      </c>
      <c r="HP36" t="s">
        <v>62</v>
      </c>
      <c r="HQ36" t="s">
        <v>62</v>
      </c>
      <c r="IK36">
        <v>0</v>
      </c>
    </row>
    <row r="37" spans="1:245" x14ac:dyDescent="0.2">
      <c r="A37">
        <v>17</v>
      </c>
      <c r="B37">
        <v>1</v>
      </c>
      <c r="E37" t="s">
        <v>66</v>
      </c>
      <c r="F37" t="s">
        <v>67</v>
      </c>
      <c r="G37" t="s">
        <v>68</v>
      </c>
      <c r="H37" t="s">
        <v>60</v>
      </c>
      <c r="I37">
        <v>0.35899999999999999</v>
      </c>
      <c r="J37">
        <v>0</v>
      </c>
      <c r="K37">
        <v>0.35899999999999999</v>
      </c>
      <c r="O37">
        <f>0</f>
        <v>0</v>
      </c>
      <c r="P37">
        <f>0</f>
        <v>0</v>
      </c>
      <c r="Q37">
        <f>0</f>
        <v>0</v>
      </c>
      <c r="R37">
        <f>0</f>
        <v>0</v>
      </c>
      <c r="S37">
        <f>0</f>
        <v>0</v>
      </c>
      <c r="T37">
        <f>0</f>
        <v>0</v>
      </c>
      <c r="U37">
        <f>0</f>
        <v>0</v>
      </c>
      <c r="V37">
        <f>0</f>
        <v>0</v>
      </c>
      <c r="W37">
        <f>0</f>
        <v>0</v>
      </c>
      <c r="X37">
        <f>0</f>
        <v>0</v>
      </c>
      <c r="Y37">
        <f>0</f>
        <v>0</v>
      </c>
      <c r="AA37">
        <v>334401672</v>
      </c>
      <c r="AB37">
        <f>ROUND((AK37),6)</f>
        <v>591.5</v>
      </c>
      <c r="AC37">
        <f>0</f>
        <v>0</v>
      </c>
      <c r="AD37">
        <f>0</f>
        <v>0</v>
      </c>
      <c r="AE37">
        <f>0</f>
        <v>0</v>
      </c>
      <c r="AF37">
        <f>0</f>
        <v>0</v>
      </c>
      <c r="AG37">
        <f>0</f>
        <v>0</v>
      </c>
      <c r="AH37">
        <f>0</f>
        <v>0</v>
      </c>
      <c r="AI37">
        <f>0</f>
        <v>0</v>
      </c>
      <c r="AJ37">
        <f>0</f>
        <v>0</v>
      </c>
      <c r="AK37">
        <v>591.5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69</v>
      </c>
      <c r="BM37">
        <v>700007</v>
      </c>
      <c r="BN37">
        <v>0</v>
      </c>
      <c r="BO37" t="s">
        <v>3</v>
      </c>
      <c r="BP37">
        <v>0</v>
      </c>
      <c r="BQ37">
        <v>19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42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AB37*AZ37</f>
        <v>591.5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293259790</v>
      </c>
      <c r="EF37">
        <v>19</v>
      </c>
      <c r="EG37" t="s">
        <v>62</v>
      </c>
      <c r="EH37">
        <v>106</v>
      </c>
      <c r="EI37" t="s">
        <v>62</v>
      </c>
      <c r="EJ37">
        <v>1</v>
      </c>
      <c r="EK37">
        <v>700007</v>
      </c>
      <c r="EL37" t="s">
        <v>62</v>
      </c>
      <c r="EM37" t="s">
        <v>63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34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-1586650425</v>
      </c>
      <c r="GG37">
        <v>2</v>
      </c>
      <c r="GH37">
        <v>1</v>
      </c>
      <c r="GI37">
        <v>-2</v>
      </c>
      <c r="GJ37">
        <v>2</v>
      </c>
      <c r="GK37">
        <v>0</v>
      </c>
      <c r="GL37">
        <f t="shared" si="35"/>
        <v>0</v>
      </c>
      <c r="GM37">
        <f>ROUND(CP37*I37,2)</f>
        <v>212.35</v>
      </c>
      <c r="GN37">
        <f t="shared" si="37"/>
        <v>212.35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>0</f>
        <v>0</v>
      </c>
      <c r="GW37">
        <v>1</v>
      </c>
      <c r="GX37">
        <f>0</f>
        <v>0</v>
      </c>
      <c r="HA37">
        <v>0</v>
      </c>
      <c r="HB37">
        <v>0</v>
      </c>
      <c r="HC37">
        <v>0</v>
      </c>
      <c r="HD37">
        <f>GM37</f>
        <v>212.35</v>
      </c>
      <c r="HE37" t="s">
        <v>3</v>
      </c>
      <c r="HF37" t="s">
        <v>3</v>
      </c>
      <c r="HM37" t="s">
        <v>3</v>
      </c>
      <c r="HN37" t="s">
        <v>64</v>
      </c>
      <c r="HO37" t="s">
        <v>65</v>
      </c>
      <c r="HP37" t="s">
        <v>62</v>
      </c>
      <c r="HQ37" t="s">
        <v>62</v>
      </c>
      <c r="IK37">
        <v>0</v>
      </c>
    </row>
    <row r="38" spans="1:245" x14ac:dyDescent="0.2">
      <c r="A38">
        <v>17</v>
      </c>
      <c r="B38">
        <v>1</v>
      </c>
      <c r="E38" t="s">
        <v>70</v>
      </c>
      <c r="F38" t="s">
        <v>71</v>
      </c>
      <c r="G38" t="s">
        <v>72</v>
      </c>
      <c r="H38" t="s">
        <v>60</v>
      </c>
      <c r="I38">
        <v>31.859000000000002</v>
      </c>
      <c r="J38">
        <v>0</v>
      </c>
      <c r="K38">
        <v>31.859000000000002</v>
      </c>
      <c r="O38">
        <f>0</f>
        <v>0</v>
      </c>
      <c r="P38">
        <f>0</f>
        <v>0</v>
      </c>
      <c r="Q38">
        <f>0</f>
        <v>0</v>
      </c>
      <c r="R38">
        <f>0</f>
        <v>0</v>
      </c>
      <c r="S38">
        <f>0</f>
        <v>0</v>
      </c>
      <c r="T38">
        <f>0</f>
        <v>0</v>
      </c>
      <c r="U38">
        <f>0</f>
        <v>0</v>
      </c>
      <c r="V38">
        <f>0</f>
        <v>0</v>
      </c>
      <c r="W38">
        <f>0</f>
        <v>0</v>
      </c>
      <c r="X38">
        <f>0</f>
        <v>0</v>
      </c>
      <c r="Y38">
        <f>0</f>
        <v>0</v>
      </c>
      <c r="AA38">
        <v>334401672</v>
      </c>
      <c r="AB38">
        <f>ROUND((AK38),6)</f>
        <v>307.94</v>
      </c>
      <c r="AC38">
        <f>0</f>
        <v>0</v>
      </c>
      <c r="AD38">
        <f>0</f>
        <v>0</v>
      </c>
      <c r="AE38">
        <f>0</f>
        <v>0</v>
      </c>
      <c r="AF38">
        <f>0</f>
        <v>0</v>
      </c>
      <c r="AG38">
        <f>0</f>
        <v>0</v>
      </c>
      <c r="AH38">
        <f>0</f>
        <v>0</v>
      </c>
      <c r="AI38">
        <f>0</f>
        <v>0</v>
      </c>
      <c r="AJ38">
        <f>0</f>
        <v>0</v>
      </c>
      <c r="AK38">
        <v>307.94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73</v>
      </c>
      <c r="BM38">
        <v>700008</v>
      </c>
      <c r="BN38">
        <v>0</v>
      </c>
      <c r="BO38" t="s">
        <v>3</v>
      </c>
      <c r="BP38">
        <v>0</v>
      </c>
      <c r="BQ38">
        <v>10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61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AB38*AZ38</f>
        <v>307.94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60</v>
      </c>
      <c r="DW38" t="s">
        <v>60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293259791</v>
      </c>
      <c r="EF38">
        <v>10</v>
      </c>
      <c r="EG38" t="s">
        <v>74</v>
      </c>
      <c r="EH38">
        <v>107</v>
      </c>
      <c r="EI38" t="s">
        <v>75</v>
      </c>
      <c r="EJ38">
        <v>1</v>
      </c>
      <c r="EK38">
        <v>700008</v>
      </c>
      <c r="EL38" t="s">
        <v>76</v>
      </c>
      <c r="EM38" t="s">
        <v>77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34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1793954350</v>
      </c>
      <c r="GG38">
        <v>2</v>
      </c>
      <c r="GH38">
        <v>1</v>
      </c>
      <c r="GI38">
        <v>-2</v>
      </c>
      <c r="GJ38">
        <v>2</v>
      </c>
      <c r="GK38">
        <v>0</v>
      </c>
      <c r="GL38">
        <f t="shared" si="35"/>
        <v>0</v>
      </c>
      <c r="GM38">
        <f>ROUND(CP38*I38,2)</f>
        <v>9810.66</v>
      </c>
      <c r="GN38">
        <f t="shared" si="37"/>
        <v>9810.66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>0</f>
        <v>0</v>
      </c>
      <c r="GW38">
        <v>1</v>
      </c>
      <c r="GX38">
        <f>0</f>
        <v>0</v>
      </c>
      <c r="HA38">
        <v>0</v>
      </c>
      <c r="HB38">
        <v>0</v>
      </c>
      <c r="HC38">
        <v>0</v>
      </c>
      <c r="HD38">
        <f>GM38</f>
        <v>9810.66</v>
      </c>
      <c r="HE38" t="s">
        <v>3</v>
      </c>
      <c r="HF38" t="s">
        <v>3</v>
      </c>
      <c r="HM38" t="s">
        <v>3</v>
      </c>
      <c r="HN38" t="s">
        <v>78</v>
      </c>
      <c r="HO38" t="s">
        <v>79</v>
      </c>
      <c r="HP38" t="s">
        <v>75</v>
      </c>
      <c r="HQ38" t="s">
        <v>75</v>
      </c>
      <c r="IK38">
        <v>0</v>
      </c>
    </row>
    <row r="39" spans="1:245" x14ac:dyDescent="0.2">
      <c r="A39">
        <v>17</v>
      </c>
      <c r="B39">
        <v>1</v>
      </c>
      <c r="E39" t="s">
        <v>80</v>
      </c>
      <c r="F39" t="s">
        <v>81</v>
      </c>
      <c r="G39" t="s">
        <v>82</v>
      </c>
      <c r="H39" t="s">
        <v>60</v>
      </c>
      <c r="I39">
        <v>31.5</v>
      </c>
      <c r="J39">
        <v>0</v>
      </c>
      <c r="K39">
        <v>31.5</v>
      </c>
      <c r="O39">
        <f>0</f>
        <v>0</v>
      </c>
      <c r="P39">
        <f>0</f>
        <v>0</v>
      </c>
      <c r="Q39">
        <f>0</f>
        <v>0</v>
      </c>
      <c r="R39">
        <f>0</f>
        <v>0</v>
      </c>
      <c r="S39">
        <f>0</f>
        <v>0</v>
      </c>
      <c r="T39">
        <f>0</f>
        <v>0</v>
      </c>
      <c r="U39">
        <f>0</f>
        <v>0</v>
      </c>
      <c r="V39">
        <f>0</f>
        <v>0</v>
      </c>
      <c r="W39">
        <f>0</f>
        <v>0</v>
      </c>
      <c r="X39">
        <f>0</f>
        <v>0</v>
      </c>
      <c r="Y39">
        <f>0</f>
        <v>0</v>
      </c>
      <c r="AA39">
        <v>334401672</v>
      </c>
      <c r="AB39">
        <f>ROUND((AK39),6)</f>
        <v>350.13</v>
      </c>
      <c r="AC39">
        <f>0</f>
        <v>0</v>
      </c>
      <c r="AD39">
        <f>0</f>
        <v>0</v>
      </c>
      <c r="AE39">
        <f>0</f>
        <v>0</v>
      </c>
      <c r="AF39">
        <f>0</f>
        <v>0</v>
      </c>
      <c r="AG39">
        <f>0</f>
        <v>0</v>
      </c>
      <c r="AH39">
        <f>0</f>
        <v>0</v>
      </c>
      <c r="AI39">
        <f>0</f>
        <v>0</v>
      </c>
      <c r="AJ39">
        <f>0</f>
        <v>0</v>
      </c>
      <c r="AK39">
        <v>350.13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700007</v>
      </c>
      <c r="BN39">
        <v>0</v>
      </c>
      <c r="BO39" t="s">
        <v>3</v>
      </c>
      <c r="BP39">
        <v>0</v>
      </c>
      <c r="BQ39">
        <v>19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42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AB39*AZ39</f>
        <v>350.13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60</v>
      </c>
      <c r="DW39" t="s">
        <v>60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293259790</v>
      </c>
      <c r="EF39">
        <v>19</v>
      </c>
      <c r="EG39" t="s">
        <v>62</v>
      </c>
      <c r="EH39">
        <v>106</v>
      </c>
      <c r="EI39" t="s">
        <v>62</v>
      </c>
      <c r="EJ39">
        <v>1</v>
      </c>
      <c r="EK39">
        <v>700007</v>
      </c>
      <c r="EL39" t="s">
        <v>62</v>
      </c>
      <c r="EM39" t="s">
        <v>63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34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1598696249</v>
      </c>
      <c r="GG39">
        <v>2</v>
      </c>
      <c r="GH39">
        <v>1</v>
      </c>
      <c r="GI39">
        <v>-2</v>
      </c>
      <c r="GJ39">
        <v>2</v>
      </c>
      <c r="GK39">
        <v>0</v>
      </c>
      <c r="GL39">
        <f t="shared" si="35"/>
        <v>0</v>
      </c>
      <c r="GM39">
        <f>ROUND(CP39*I39,2)</f>
        <v>11029.1</v>
      </c>
      <c r="GN39">
        <f t="shared" si="37"/>
        <v>11029.1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>0</f>
        <v>0</v>
      </c>
      <c r="GW39">
        <v>1</v>
      </c>
      <c r="GX39">
        <f>0</f>
        <v>0</v>
      </c>
      <c r="HA39">
        <v>0</v>
      </c>
      <c r="HB39">
        <v>0</v>
      </c>
      <c r="HC39">
        <v>0</v>
      </c>
      <c r="HD39">
        <f>GM39</f>
        <v>11029.1</v>
      </c>
      <c r="HE39" t="s">
        <v>3</v>
      </c>
      <c r="HF39" t="s">
        <v>3</v>
      </c>
      <c r="HM39" t="s">
        <v>3</v>
      </c>
      <c r="HN39" t="s">
        <v>64</v>
      </c>
      <c r="HO39" t="s">
        <v>65</v>
      </c>
      <c r="HP39" t="s">
        <v>62</v>
      </c>
      <c r="HQ39" t="s">
        <v>62</v>
      </c>
      <c r="IK39">
        <v>0</v>
      </c>
    </row>
    <row r="40" spans="1:245" x14ac:dyDescent="0.2">
      <c r="A40">
        <v>17</v>
      </c>
      <c r="B40">
        <v>1</v>
      </c>
      <c r="E40" t="s">
        <v>84</v>
      </c>
      <c r="F40" t="s">
        <v>85</v>
      </c>
      <c r="G40" t="s">
        <v>86</v>
      </c>
      <c r="H40" t="s">
        <v>60</v>
      </c>
      <c r="I40">
        <v>0.35899999999999999</v>
      </c>
      <c r="J40">
        <v>0</v>
      </c>
      <c r="K40">
        <v>0.35899999999999999</v>
      </c>
      <c r="O40">
        <f>0</f>
        <v>0</v>
      </c>
      <c r="P40">
        <f>0</f>
        <v>0</v>
      </c>
      <c r="Q40">
        <f>0</f>
        <v>0</v>
      </c>
      <c r="R40">
        <f>0</f>
        <v>0</v>
      </c>
      <c r="S40">
        <f>0</f>
        <v>0</v>
      </c>
      <c r="T40">
        <f>0</f>
        <v>0</v>
      </c>
      <c r="U40">
        <f>0</f>
        <v>0</v>
      </c>
      <c r="V40">
        <f>0</f>
        <v>0</v>
      </c>
      <c r="W40">
        <f>0</f>
        <v>0</v>
      </c>
      <c r="X40">
        <f>0</f>
        <v>0</v>
      </c>
      <c r="Y40">
        <f>0</f>
        <v>0</v>
      </c>
      <c r="AA40">
        <v>334401672</v>
      </c>
      <c r="AB40">
        <f>ROUND((AK40),6)</f>
        <v>433.65</v>
      </c>
      <c r="AC40">
        <f>0</f>
        <v>0</v>
      </c>
      <c r="AD40">
        <f>0</f>
        <v>0</v>
      </c>
      <c r="AE40">
        <f>0</f>
        <v>0</v>
      </c>
      <c r="AF40">
        <f>0</f>
        <v>0</v>
      </c>
      <c r="AG40">
        <f>0</f>
        <v>0</v>
      </c>
      <c r="AH40">
        <f>0</f>
        <v>0</v>
      </c>
      <c r="AI40">
        <f>0</f>
        <v>0</v>
      </c>
      <c r="AJ40">
        <f>0</f>
        <v>0</v>
      </c>
      <c r="AK40">
        <v>433.65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87</v>
      </c>
      <c r="BM40">
        <v>700007</v>
      </c>
      <c r="BN40">
        <v>0</v>
      </c>
      <c r="BO40" t="s">
        <v>3</v>
      </c>
      <c r="BP40">
        <v>0</v>
      </c>
      <c r="BQ40">
        <v>19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94</v>
      </c>
      <c r="CA40">
        <v>42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AB40*AZ40</f>
        <v>433.65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60</v>
      </c>
      <c r="DW40" t="s">
        <v>60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293259790</v>
      </c>
      <c r="EF40">
        <v>19</v>
      </c>
      <c r="EG40" t="s">
        <v>62</v>
      </c>
      <c r="EH40">
        <v>106</v>
      </c>
      <c r="EI40" t="s">
        <v>62</v>
      </c>
      <c r="EJ40">
        <v>1</v>
      </c>
      <c r="EK40">
        <v>700007</v>
      </c>
      <c r="EL40" t="s">
        <v>62</v>
      </c>
      <c r="EM40" t="s">
        <v>63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34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130902558</v>
      </c>
      <c r="GG40">
        <v>2</v>
      </c>
      <c r="GH40">
        <v>1</v>
      </c>
      <c r="GI40">
        <v>-2</v>
      </c>
      <c r="GJ40">
        <v>2</v>
      </c>
      <c r="GK40">
        <v>0</v>
      </c>
      <c r="GL40">
        <f t="shared" si="35"/>
        <v>0</v>
      </c>
      <c r="GM40">
        <f>ROUND(CP40*I40,2)</f>
        <v>155.68</v>
      </c>
      <c r="GN40">
        <f t="shared" si="37"/>
        <v>155.68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>0</f>
        <v>0</v>
      </c>
      <c r="GW40">
        <v>1</v>
      </c>
      <c r="GX40">
        <f>0</f>
        <v>0</v>
      </c>
      <c r="HA40">
        <v>0</v>
      </c>
      <c r="HB40">
        <v>0</v>
      </c>
      <c r="HC40">
        <v>0</v>
      </c>
      <c r="HD40">
        <f>GM40</f>
        <v>155.68</v>
      </c>
      <c r="HE40" t="s">
        <v>3</v>
      </c>
      <c r="HF40" t="s">
        <v>3</v>
      </c>
      <c r="HM40" t="s">
        <v>3</v>
      </c>
      <c r="HN40" t="s">
        <v>64</v>
      </c>
      <c r="HO40" t="s">
        <v>65</v>
      </c>
      <c r="HP40" t="s">
        <v>62</v>
      </c>
      <c r="HQ40" t="s">
        <v>62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/>
      </c>
      <c r="G42" s="2" t="str">
        <f>IF(G24&lt;&gt;"",G24,"")</f>
        <v>Демонтажные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43">ROUND(AB42,2)</f>
        <v>142041.24</v>
      </c>
      <c r="P42" s="2">
        <f t="shared" si="43"/>
        <v>0</v>
      </c>
      <c r="Q42" s="2">
        <f t="shared" si="43"/>
        <v>58510.07</v>
      </c>
      <c r="R42" s="2">
        <f t="shared" si="43"/>
        <v>31503.77</v>
      </c>
      <c r="S42" s="2">
        <f t="shared" si="43"/>
        <v>52027.4</v>
      </c>
      <c r="T42" s="2">
        <f t="shared" si="43"/>
        <v>0</v>
      </c>
      <c r="U42" s="2">
        <f>AH42</f>
        <v>121.89600000000003</v>
      </c>
      <c r="V42" s="2">
        <f>AI42</f>
        <v>60.827999999999996</v>
      </c>
      <c r="W42" s="2">
        <f>ROUND(AJ42,2)</f>
        <v>0</v>
      </c>
      <c r="X42" s="2">
        <f>ROUND(AK42,2)</f>
        <v>86037.1</v>
      </c>
      <c r="Y42" s="2">
        <f>ROUND(AL42,2)</f>
        <v>50118.7</v>
      </c>
      <c r="Z42" s="2"/>
      <c r="AA42" s="2"/>
      <c r="AB42" s="2">
        <f>ROUND(SUMIF(AA28:AA40,"=334401672",O28:O40),2)</f>
        <v>142041.24</v>
      </c>
      <c r="AC42" s="2">
        <f>ROUND(SUMIF(AA28:AA40,"=334401672",P28:P40),2)</f>
        <v>0</v>
      </c>
      <c r="AD42" s="2">
        <f>ROUND(SUMIF(AA28:AA40,"=334401672",Q28:Q40),2)</f>
        <v>58510.07</v>
      </c>
      <c r="AE42" s="2">
        <f>ROUND(SUMIF(AA28:AA40,"=334401672",R28:R40),2)</f>
        <v>31503.77</v>
      </c>
      <c r="AF42" s="2">
        <f>ROUND(SUMIF(AA28:AA40,"=334401672",S28:S40),2)</f>
        <v>52027.4</v>
      </c>
      <c r="AG42" s="2">
        <f>ROUND(SUMIF(AA28:AA40,"=334401672",T28:T40),2)</f>
        <v>0</v>
      </c>
      <c r="AH42" s="2">
        <f>SUMIF(AA28:AA40,"=334401672",U28:U40)</f>
        <v>121.89600000000003</v>
      </c>
      <c r="AI42" s="2">
        <f>SUMIF(AA28:AA40,"=334401672",V28:V40)</f>
        <v>60.827999999999996</v>
      </c>
      <c r="AJ42" s="2">
        <f>ROUND(SUMIF(AA28:AA40,"=334401672",W28:W40),2)</f>
        <v>0</v>
      </c>
      <c r="AK42" s="2">
        <f>ROUND(SUMIF(AA28:AA40,"=334401672",X28:X40),2)</f>
        <v>86037.1</v>
      </c>
      <c r="AL42" s="2">
        <f>ROUND(SUMIF(AA28:AA40,"=334401672",Y28:Y40),2)</f>
        <v>50118.7</v>
      </c>
      <c r="AM42" s="2"/>
      <c r="AN42" s="2"/>
      <c r="AO42" s="2">
        <f t="shared" ref="AO42:BD42" si="44">ROUND(BX42,2)</f>
        <v>0</v>
      </c>
      <c r="AP42" s="2">
        <f t="shared" si="44"/>
        <v>0</v>
      </c>
      <c r="AQ42" s="2">
        <f t="shared" si="44"/>
        <v>0</v>
      </c>
      <c r="AR42" s="2">
        <f t="shared" si="44"/>
        <v>310433.93</v>
      </c>
      <c r="AS42" s="2">
        <f t="shared" si="44"/>
        <v>310433.93</v>
      </c>
      <c r="AT42" s="2">
        <f t="shared" si="44"/>
        <v>0</v>
      </c>
      <c r="AU42" s="2">
        <f t="shared" si="44"/>
        <v>0</v>
      </c>
      <c r="AV42" s="2">
        <f t="shared" si="44"/>
        <v>0</v>
      </c>
      <c r="AW42" s="2">
        <f t="shared" si="44"/>
        <v>0</v>
      </c>
      <c r="AX42" s="2">
        <f t="shared" si="44"/>
        <v>0</v>
      </c>
      <c r="AY42" s="2">
        <f t="shared" si="44"/>
        <v>0</v>
      </c>
      <c r="AZ42" s="2">
        <f t="shared" si="44"/>
        <v>0</v>
      </c>
      <c r="BA42" s="2">
        <f t="shared" si="44"/>
        <v>0</v>
      </c>
      <c r="BB42" s="2">
        <f t="shared" si="44"/>
        <v>0</v>
      </c>
      <c r="BC42" s="2">
        <f t="shared" si="44"/>
        <v>0</v>
      </c>
      <c r="BD42" s="2">
        <f t="shared" si="44"/>
        <v>32236.89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ROUND(SUMIF(AA28:AA40,"=334401672",FQ28:FQ40),2)</f>
        <v>0</v>
      </c>
      <c r="BY42" s="2">
        <f>ROUND(SUMIF(AA28:AA40,"=334401672",FR28:FR40),2)</f>
        <v>0</v>
      </c>
      <c r="BZ42" s="2">
        <f>ROUND(SUMIF(AA28:AA40,"=334401672",GL28:GL40),2)</f>
        <v>0</v>
      </c>
      <c r="CA42" s="2">
        <f>ROUND(SUMIF(AA28:AA40,"=334401672",GM28:GM40),2)</f>
        <v>310433.93</v>
      </c>
      <c r="CB42" s="2">
        <f>ROUND(SUMIF(AA28:AA40,"=334401672",GN28:GN40),2)</f>
        <v>310433.93</v>
      </c>
      <c r="CC42" s="2">
        <f>ROUND(SUMIF(AA28:AA40,"=334401672",GO28:GO40),2)</f>
        <v>0</v>
      </c>
      <c r="CD42" s="2">
        <f>ROUND(SUMIF(AA28:AA40,"=334401672",GP28:GP40),2)</f>
        <v>0</v>
      </c>
      <c r="CE42" s="2">
        <f>AC42-BX42</f>
        <v>0</v>
      </c>
      <c r="CF42" s="2">
        <f>AC42-BY42</f>
        <v>0</v>
      </c>
      <c r="CG42" s="2">
        <f>BX42-BZ42</f>
        <v>0</v>
      </c>
      <c r="CH42" s="2">
        <f>AC42-BX42-BY42+BZ42</f>
        <v>0</v>
      </c>
      <c r="CI42" s="2">
        <f>BY42-BZ42</f>
        <v>0</v>
      </c>
      <c r="CJ42" s="2">
        <f>ROUND(SUMIF(AA28:AA40,"=334401672",GX28:GX40),2)</f>
        <v>0</v>
      </c>
      <c r="CK42" s="2">
        <f>ROUND(SUMIF(AA28:AA40,"=334401672",GY28:GY40),2)</f>
        <v>0</v>
      </c>
      <c r="CL42" s="2">
        <f>ROUND(SUMIF(AA28:AA40,"=334401672",GZ28:GZ40),2)</f>
        <v>0</v>
      </c>
      <c r="CM42" s="2">
        <f>ROUND(SUMIF(AA28:AA40,"=334401672",HD28:HD40),2)</f>
        <v>32236.89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142041.24</v>
      </c>
      <c r="G44" s="4" t="s">
        <v>88</v>
      </c>
      <c r="H44" s="4" t="s">
        <v>89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174278.12999999998</v>
      </c>
      <c r="X44" s="4">
        <v>1</v>
      </c>
      <c r="Y44" s="4">
        <v>174278.12999999998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0</v>
      </c>
      <c r="G45" s="4" t="s">
        <v>90</v>
      </c>
      <c r="H45" s="4" t="s">
        <v>91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92</v>
      </c>
      <c r="H46" s="4" t="s">
        <v>93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0</v>
      </c>
      <c r="G47" s="4" t="s">
        <v>94</v>
      </c>
      <c r="H47" s="4" t="s">
        <v>95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0</v>
      </c>
      <c r="G48" s="4" t="s">
        <v>96</v>
      </c>
      <c r="H48" s="4" t="s">
        <v>97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98</v>
      </c>
      <c r="H49" s="4" t="s">
        <v>99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0</v>
      </c>
      <c r="G50" s="4" t="s">
        <v>100</v>
      </c>
      <c r="H50" s="4" t="s">
        <v>101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102</v>
      </c>
      <c r="H51" s="4" t="s">
        <v>103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104</v>
      </c>
      <c r="H52" s="4" t="s">
        <v>105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106</v>
      </c>
      <c r="H53" s="4" t="s">
        <v>107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58510.07</v>
      </c>
      <c r="G54" s="4" t="s">
        <v>108</v>
      </c>
      <c r="H54" s="4" t="s">
        <v>109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58510.069999999992</v>
      </c>
      <c r="X54" s="4">
        <v>1</v>
      </c>
      <c r="Y54" s="4">
        <v>58510.069999999992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110</v>
      </c>
      <c r="H55" s="4" t="s">
        <v>111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31503.77</v>
      </c>
      <c r="G56" s="4" t="s">
        <v>112</v>
      </c>
      <c r="H56" s="4" t="s">
        <v>113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31503.769999999997</v>
      </c>
      <c r="X56" s="4">
        <v>1</v>
      </c>
      <c r="Y56" s="4">
        <v>31503.769999999997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52027.4</v>
      </c>
      <c r="G57" s="4" t="s">
        <v>114</v>
      </c>
      <c r="H57" s="4" t="s">
        <v>115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52027.400000000009</v>
      </c>
      <c r="X57" s="4">
        <v>1</v>
      </c>
      <c r="Y57" s="4">
        <v>52027.400000000009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116</v>
      </c>
      <c r="H58" s="4" t="s">
        <v>117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310433.93</v>
      </c>
      <c r="G59" s="4" t="s">
        <v>118</v>
      </c>
      <c r="H59" s="4" t="s">
        <v>119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310433.93</v>
      </c>
      <c r="X59" s="4">
        <v>1</v>
      </c>
      <c r="Y59" s="4">
        <v>310433.93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120</v>
      </c>
      <c r="H60" s="4" t="s">
        <v>121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122</v>
      </c>
      <c r="H61" s="4" t="s">
        <v>123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124</v>
      </c>
      <c r="H62" s="4" t="s">
        <v>125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126</v>
      </c>
      <c r="H63" s="4" t="s">
        <v>127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ROUND(Source!U42,O64)</f>
        <v>121.896</v>
      </c>
      <c r="G64" s="4" t="s">
        <v>128</v>
      </c>
      <c r="H64" s="4" t="s">
        <v>129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121.896</v>
      </c>
      <c r="X64" s="4">
        <v>1</v>
      </c>
      <c r="Y64" s="4">
        <v>121.896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ROUND(Source!V42,O65)</f>
        <v>60.828000000000003</v>
      </c>
      <c r="G65" s="4" t="s">
        <v>130</v>
      </c>
      <c r="H65" s="4" t="s">
        <v>131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7</v>
      </c>
      <c r="P65" s="4"/>
      <c r="Q65" s="4"/>
      <c r="R65" s="4"/>
      <c r="S65" s="4"/>
      <c r="T65" s="4"/>
      <c r="U65" s="4"/>
      <c r="V65" s="4"/>
      <c r="W65" s="4">
        <v>60.828000000000003</v>
      </c>
      <c r="X65" s="4">
        <v>1</v>
      </c>
      <c r="Y65" s="4">
        <v>60.828000000000003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132</v>
      </c>
      <c r="H66" s="4" t="s">
        <v>133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32236.89</v>
      </c>
      <c r="G67" s="4" t="s">
        <v>134</v>
      </c>
      <c r="H67" s="4" t="s">
        <v>135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32236.89</v>
      </c>
      <c r="X67" s="4">
        <v>1</v>
      </c>
      <c r="Y67" s="4">
        <v>32236.89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86037.1</v>
      </c>
      <c r="G68" s="4" t="s">
        <v>136</v>
      </c>
      <c r="H68" s="4" t="s">
        <v>137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86037.1</v>
      </c>
      <c r="X68" s="4">
        <v>1</v>
      </c>
      <c r="Y68" s="4">
        <v>86037.1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50118.7</v>
      </c>
      <c r="G69" s="4" t="s">
        <v>138</v>
      </c>
      <c r="H69" s="4" t="s">
        <v>139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50118.7</v>
      </c>
      <c r="X69" s="4">
        <v>1</v>
      </c>
      <c r="Y69" s="4">
        <v>50118.7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310433.93</v>
      </c>
      <c r="G70" s="4" t="s">
        <v>140</v>
      </c>
      <c r="H70" s="4" t="s">
        <v>141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310433.93</v>
      </c>
      <c r="X70" s="4">
        <v>1</v>
      </c>
      <c r="Y70" s="4">
        <v>310433.93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ROW(A133)</f>
        <v>133</v>
      </c>
      <c r="E72" s="1"/>
      <c r="F72" s="1" t="s">
        <v>15</v>
      </c>
      <c r="G72" s="1" t="s">
        <v>142</v>
      </c>
      <c r="H72" s="1" t="s">
        <v>3</v>
      </c>
      <c r="I72" s="1">
        <v>0</v>
      </c>
      <c r="J72" s="1"/>
      <c r="K72" s="1">
        <v>0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45">B133</f>
        <v>1</v>
      </c>
      <c r="C74" s="2">
        <f t="shared" si="45"/>
        <v>4</v>
      </c>
      <c r="D74" s="2">
        <f t="shared" si="45"/>
        <v>72</v>
      </c>
      <c r="E74" s="2">
        <f t="shared" si="45"/>
        <v>0</v>
      </c>
      <c r="F74" s="2" t="str">
        <f t="shared" si="45"/>
        <v>Новый раздел</v>
      </c>
      <c r="G74" s="2" t="str">
        <f t="shared" si="45"/>
        <v>Установка опор</v>
      </c>
      <c r="H74" s="2"/>
      <c r="I74" s="2"/>
      <c r="J74" s="2"/>
      <c r="K74" s="2"/>
      <c r="L74" s="2"/>
      <c r="M74" s="2"/>
      <c r="N74" s="2"/>
      <c r="O74" s="2">
        <f t="shared" ref="O74:AT74" si="46">O133</f>
        <v>883913.68</v>
      </c>
      <c r="P74" s="2">
        <f t="shared" si="46"/>
        <v>719921.09</v>
      </c>
      <c r="Q74" s="2">
        <f t="shared" si="46"/>
        <v>73604.87</v>
      </c>
      <c r="R74" s="2">
        <f t="shared" si="46"/>
        <v>26653.34</v>
      </c>
      <c r="S74" s="2">
        <f t="shared" si="46"/>
        <v>63734.38</v>
      </c>
      <c r="T74" s="2">
        <f t="shared" si="46"/>
        <v>0</v>
      </c>
      <c r="U74" s="2">
        <f t="shared" si="46"/>
        <v>122.0232</v>
      </c>
      <c r="V74" s="2">
        <f t="shared" si="46"/>
        <v>49.432200000000002</v>
      </c>
      <c r="W74" s="2">
        <f t="shared" si="46"/>
        <v>0</v>
      </c>
      <c r="X74" s="2">
        <f t="shared" si="46"/>
        <v>92996.03</v>
      </c>
      <c r="Y74" s="2">
        <f t="shared" si="46"/>
        <v>54077.66</v>
      </c>
      <c r="Z74" s="2">
        <f t="shared" si="46"/>
        <v>0</v>
      </c>
      <c r="AA74" s="2">
        <f t="shared" si="46"/>
        <v>0</v>
      </c>
      <c r="AB74" s="2">
        <f t="shared" si="46"/>
        <v>883913.68</v>
      </c>
      <c r="AC74" s="2">
        <f t="shared" si="46"/>
        <v>719921.09</v>
      </c>
      <c r="AD74" s="2">
        <f t="shared" si="46"/>
        <v>73604.87</v>
      </c>
      <c r="AE74" s="2">
        <f t="shared" si="46"/>
        <v>26653.34</v>
      </c>
      <c r="AF74" s="2">
        <f t="shared" si="46"/>
        <v>63734.38</v>
      </c>
      <c r="AG74" s="2">
        <f t="shared" si="46"/>
        <v>0</v>
      </c>
      <c r="AH74" s="2">
        <f t="shared" si="46"/>
        <v>122.0232</v>
      </c>
      <c r="AI74" s="2">
        <f t="shared" si="46"/>
        <v>49.432200000000002</v>
      </c>
      <c r="AJ74" s="2">
        <f t="shared" si="46"/>
        <v>0</v>
      </c>
      <c r="AK74" s="2">
        <f t="shared" si="46"/>
        <v>92996.03</v>
      </c>
      <c r="AL74" s="2">
        <f t="shared" si="46"/>
        <v>54077.66</v>
      </c>
      <c r="AM74" s="2">
        <f t="shared" si="46"/>
        <v>0</v>
      </c>
      <c r="AN74" s="2">
        <f t="shared" si="46"/>
        <v>0</v>
      </c>
      <c r="AO74" s="2">
        <f t="shared" si="46"/>
        <v>0</v>
      </c>
      <c r="AP74" s="2">
        <f t="shared" si="46"/>
        <v>0</v>
      </c>
      <c r="AQ74" s="2">
        <f t="shared" si="46"/>
        <v>0</v>
      </c>
      <c r="AR74" s="2">
        <f t="shared" si="46"/>
        <v>1040687.48</v>
      </c>
      <c r="AS74" s="2">
        <f t="shared" si="46"/>
        <v>1011580.93</v>
      </c>
      <c r="AT74" s="2">
        <f t="shared" si="46"/>
        <v>29106.55</v>
      </c>
      <c r="AU74" s="2">
        <f t="shared" ref="AU74:BZ74" si="47">AU133</f>
        <v>0</v>
      </c>
      <c r="AV74" s="2">
        <f t="shared" si="47"/>
        <v>719921.09</v>
      </c>
      <c r="AW74" s="2">
        <f t="shared" si="47"/>
        <v>719921.09</v>
      </c>
      <c r="AX74" s="2">
        <f t="shared" si="47"/>
        <v>0</v>
      </c>
      <c r="AY74" s="2">
        <f t="shared" si="47"/>
        <v>719921.09</v>
      </c>
      <c r="AZ74" s="2">
        <f t="shared" si="47"/>
        <v>0</v>
      </c>
      <c r="BA74" s="2">
        <f t="shared" si="47"/>
        <v>0</v>
      </c>
      <c r="BB74" s="2">
        <f t="shared" si="47"/>
        <v>0</v>
      </c>
      <c r="BC74" s="2">
        <f t="shared" si="47"/>
        <v>0</v>
      </c>
      <c r="BD74" s="2">
        <f t="shared" si="47"/>
        <v>9700.11</v>
      </c>
      <c r="BE74" s="2">
        <f t="shared" si="47"/>
        <v>0</v>
      </c>
      <c r="BF74" s="2">
        <f t="shared" si="47"/>
        <v>0</v>
      </c>
      <c r="BG74" s="2">
        <f t="shared" si="47"/>
        <v>0</v>
      </c>
      <c r="BH74" s="2">
        <f t="shared" si="47"/>
        <v>0</v>
      </c>
      <c r="BI74" s="2">
        <f t="shared" si="47"/>
        <v>0</v>
      </c>
      <c r="BJ74" s="2">
        <f t="shared" si="47"/>
        <v>0</v>
      </c>
      <c r="BK74" s="2">
        <f t="shared" si="47"/>
        <v>0</v>
      </c>
      <c r="BL74" s="2">
        <f t="shared" si="47"/>
        <v>0</v>
      </c>
      <c r="BM74" s="2">
        <f t="shared" si="47"/>
        <v>0</v>
      </c>
      <c r="BN74" s="2">
        <f t="shared" si="47"/>
        <v>0</v>
      </c>
      <c r="BO74" s="2">
        <f t="shared" si="47"/>
        <v>0</v>
      </c>
      <c r="BP74" s="2">
        <f t="shared" si="47"/>
        <v>0</v>
      </c>
      <c r="BQ74" s="2">
        <f t="shared" si="47"/>
        <v>0</v>
      </c>
      <c r="BR74" s="2">
        <f t="shared" si="47"/>
        <v>0</v>
      </c>
      <c r="BS74" s="2">
        <f t="shared" si="47"/>
        <v>0</v>
      </c>
      <c r="BT74" s="2">
        <f t="shared" si="47"/>
        <v>0</v>
      </c>
      <c r="BU74" s="2">
        <f t="shared" si="47"/>
        <v>0</v>
      </c>
      <c r="BV74" s="2">
        <f t="shared" si="47"/>
        <v>0</v>
      </c>
      <c r="BW74" s="2">
        <f t="shared" si="47"/>
        <v>0</v>
      </c>
      <c r="BX74" s="2">
        <f t="shared" si="47"/>
        <v>0</v>
      </c>
      <c r="BY74" s="2">
        <f t="shared" si="47"/>
        <v>0</v>
      </c>
      <c r="BZ74" s="2">
        <f t="shared" si="47"/>
        <v>0</v>
      </c>
      <c r="CA74" s="2">
        <f t="shared" ref="CA74:DF74" si="48">CA133</f>
        <v>1040687.48</v>
      </c>
      <c r="CB74" s="2">
        <f t="shared" si="48"/>
        <v>1011580.93</v>
      </c>
      <c r="CC74" s="2">
        <f t="shared" si="48"/>
        <v>29106.55</v>
      </c>
      <c r="CD74" s="2">
        <f t="shared" si="48"/>
        <v>0</v>
      </c>
      <c r="CE74" s="2">
        <f t="shared" si="48"/>
        <v>719921.09</v>
      </c>
      <c r="CF74" s="2">
        <f t="shared" si="48"/>
        <v>719921.09</v>
      </c>
      <c r="CG74" s="2">
        <f t="shared" si="48"/>
        <v>0</v>
      </c>
      <c r="CH74" s="2">
        <f t="shared" si="48"/>
        <v>719921.09</v>
      </c>
      <c r="CI74" s="2">
        <f t="shared" si="48"/>
        <v>0</v>
      </c>
      <c r="CJ74" s="2">
        <f t="shared" si="48"/>
        <v>0</v>
      </c>
      <c r="CK74" s="2">
        <f t="shared" si="48"/>
        <v>0</v>
      </c>
      <c r="CL74" s="2">
        <f t="shared" si="48"/>
        <v>0</v>
      </c>
      <c r="CM74" s="2">
        <f t="shared" si="48"/>
        <v>9700.11</v>
      </c>
      <c r="CN74" s="2">
        <f t="shared" si="48"/>
        <v>0</v>
      </c>
      <c r="CO74" s="2">
        <f t="shared" si="48"/>
        <v>0</v>
      </c>
      <c r="CP74" s="2">
        <f t="shared" si="48"/>
        <v>0</v>
      </c>
      <c r="CQ74" s="2">
        <f t="shared" si="48"/>
        <v>0</v>
      </c>
      <c r="CR74" s="2">
        <f t="shared" si="48"/>
        <v>0</v>
      </c>
      <c r="CS74" s="2">
        <f t="shared" si="48"/>
        <v>0</v>
      </c>
      <c r="CT74" s="2">
        <f t="shared" si="48"/>
        <v>0</v>
      </c>
      <c r="CU74" s="2">
        <f t="shared" si="48"/>
        <v>0</v>
      </c>
      <c r="CV74" s="2">
        <f t="shared" si="48"/>
        <v>0</v>
      </c>
      <c r="CW74" s="2">
        <f t="shared" si="48"/>
        <v>0</v>
      </c>
      <c r="CX74" s="2">
        <f t="shared" si="48"/>
        <v>0</v>
      </c>
      <c r="CY74" s="2">
        <f t="shared" si="48"/>
        <v>0</v>
      </c>
      <c r="CZ74" s="2">
        <f t="shared" si="48"/>
        <v>0</v>
      </c>
      <c r="DA74" s="2">
        <f t="shared" si="48"/>
        <v>0</v>
      </c>
      <c r="DB74" s="2">
        <f t="shared" si="48"/>
        <v>0</v>
      </c>
      <c r="DC74" s="2">
        <f t="shared" si="48"/>
        <v>0</v>
      </c>
      <c r="DD74" s="2">
        <f t="shared" si="48"/>
        <v>0</v>
      </c>
      <c r="DE74" s="2">
        <f t="shared" si="48"/>
        <v>0</v>
      </c>
      <c r="DF74" s="2">
        <f t="shared" si="48"/>
        <v>0</v>
      </c>
      <c r="DG74" s="3">
        <f t="shared" ref="DG74:EL74" si="49">DG133</f>
        <v>0</v>
      </c>
      <c r="DH74" s="3">
        <f t="shared" si="49"/>
        <v>0</v>
      </c>
      <c r="DI74" s="3">
        <f t="shared" si="49"/>
        <v>0</v>
      </c>
      <c r="DJ74" s="3">
        <f t="shared" si="49"/>
        <v>0</v>
      </c>
      <c r="DK74" s="3">
        <f t="shared" si="49"/>
        <v>0</v>
      </c>
      <c r="DL74" s="3">
        <f t="shared" si="49"/>
        <v>0</v>
      </c>
      <c r="DM74" s="3">
        <f t="shared" si="49"/>
        <v>0</v>
      </c>
      <c r="DN74" s="3">
        <f t="shared" si="49"/>
        <v>0</v>
      </c>
      <c r="DO74" s="3">
        <f t="shared" si="49"/>
        <v>0</v>
      </c>
      <c r="DP74" s="3">
        <f t="shared" si="49"/>
        <v>0</v>
      </c>
      <c r="DQ74" s="3">
        <f t="shared" si="49"/>
        <v>0</v>
      </c>
      <c r="DR74" s="3">
        <f t="shared" si="49"/>
        <v>0</v>
      </c>
      <c r="DS74" s="3">
        <f t="shared" si="49"/>
        <v>0</v>
      </c>
      <c r="DT74" s="3">
        <f t="shared" si="49"/>
        <v>0</v>
      </c>
      <c r="DU74" s="3">
        <f t="shared" si="49"/>
        <v>0</v>
      </c>
      <c r="DV74" s="3">
        <f t="shared" si="49"/>
        <v>0</v>
      </c>
      <c r="DW74" s="3">
        <f t="shared" si="49"/>
        <v>0</v>
      </c>
      <c r="DX74" s="3">
        <f t="shared" si="49"/>
        <v>0</v>
      </c>
      <c r="DY74" s="3">
        <f t="shared" si="49"/>
        <v>0</v>
      </c>
      <c r="DZ74" s="3">
        <f t="shared" si="49"/>
        <v>0</v>
      </c>
      <c r="EA74" s="3">
        <f t="shared" si="49"/>
        <v>0</v>
      </c>
      <c r="EB74" s="3">
        <f t="shared" si="49"/>
        <v>0</v>
      </c>
      <c r="EC74" s="3">
        <f t="shared" si="49"/>
        <v>0</v>
      </c>
      <c r="ED74" s="3">
        <f t="shared" si="49"/>
        <v>0</v>
      </c>
      <c r="EE74" s="3">
        <f t="shared" si="49"/>
        <v>0</v>
      </c>
      <c r="EF74" s="3">
        <f t="shared" si="49"/>
        <v>0</v>
      </c>
      <c r="EG74" s="3">
        <f t="shared" si="49"/>
        <v>0</v>
      </c>
      <c r="EH74" s="3">
        <f t="shared" si="49"/>
        <v>0</v>
      </c>
      <c r="EI74" s="3">
        <f t="shared" si="49"/>
        <v>0</v>
      </c>
      <c r="EJ74" s="3">
        <f t="shared" si="49"/>
        <v>0</v>
      </c>
      <c r="EK74" s="3">
        <f t="shared" si="49"/>
        <v>0</v>
      </c>
      <c r="EL74" s="3">
        <f t="shared" si="49"/>
        <v>0</v>
      </c>
      <c r="EM74" s="3">
        <f t="shared" ref="EM74:FR74" si="50">EM133</f>
        <v>0</v>
      </c>
      <c r="EN74" s="3">
        <f t="shared" si="50"/>
        <v>0</v>
      </c>
      <c r="EO74" s="3">
        <f t="shared" si="50"/>
        <v>0</v>
      </c>
      <c r="EP74" s="3">
        <f t="shared" si="50"/>
        <v>0</v>
      </c>
      <c r="EQ74" s="3">
        <f t="shared" si="50"/>
        <v>0</v>
      </c>
      <c r="ER74" s="3">
        <f t="shared" si="50"/>
        <v>0</v>
      </c>
      <c r="ES74" s="3">
        <f t="shared" si="50"/>
        <v>0</v>
      </c>
      <c r="ET74" s="3">
        <f t="shared" si="50"/>
        <v>0</v>
      </c>
      <c r="EU74" s="3">
        <f t="shared" si="50"/>
        <v>0</v>
      </c>
      <c r="EV74" s="3">
        <f t="shared" si="50"/>
        <v>0</v>
      </c>
      <c r="EW74" s="3">
        <f t="shared" si="50"/>
        <v>0</v>
      </c>
      <c r="EX74" s="3">
        <f t="shared" si="50"/>
        <v>0</v>
      </c>
      <c r="EY74" s="3">
        <f t="shared" si="50"/>
        <v>0</v>
      </c>
      <c r="EZ74" s="3">
        <f t="shared" si="50"/>
        <v>0</v>
      </c>
      <c r="FA74" s="3">
        <f t="shared" si="50"/>
        <v>0</v>
      </c>
      <c r="FB74" s="3">
        <f t="shared" si="50"/>
        <v>0</v>
      </c>
      <c r="FC74" s="3">
        <f t="shared" si="50"/>
        <v>0</v>
      </c>
      <c r="FD74" s="3">
        <f t="shared" si="50"/>
        <v>0</v>
      </c>
      <c r="FE74" s="3">
        <f t="shared" si="50"/>
        <v>0</v>
      </c>
      <c r="FF74" s="3">
        <f t="shared" si="50"/>
        <v>0</v>
      </c>
      <c r="FG74" s="3">
        <f t="shared" si="50"/>
        <v>0</v>
      </c>
      <c r="FH74" s="3">
        <f t="shared" si="50"/>
        <v>0</v>
      </c>
      <c r="FI74" s="3">
        <f t="shared" si="50"/>
        <v>0</v>
      </c>
      <c r="FJ74" s="3">
        <f t="shared" si="50"/>
        <v>0</v>
      </c>
      <c r="FK74" s="3">
        <f t="shared" si="50"/>
        <v>0</v>
      </c>
      <c r="FL74" s="3">
        <f t="shared" si="50"/>
        <v>0</v>
      </c>
      <c r="FM74" s="3">
        <f t="shared" si="50"/>
        <v>0</v>
      </c>
      <c r="FN74" s="3">
        <f t="shared" si="50"/>
        <v>0</v>
      </c>
      <c r="FO74" s="3">
        <f t="shared" si="50"/>
        <v>0</v>
      </c>
      <c r="FP74" s="3">
        <f t="shared" si="50"/>
        <v>0</v>
      </c>
      <c r="FQ74" s="3">
        <f t="shared" si="50"/>
        <v>0</v>
      </c>
      <c r="FR74" s="3">
        <f t="shared" si="50"/>
        <v>0</v>
      </c>
      <c r="FS74" s="3">
        <f t="shared" ref="FS74:GX74" si="51">FS133</f>
        <v>0</v>
      </c>
      <c r="FT74" s="3">
        <f t="shared" si="51"/>
        <v>0</v>
      </c>
      <c r="FU74" s="3">
        <f t="shared" si="51"/>
        <v>0</v>
      </c>
      <c r="FV74" s="3">
        <f t="shared" si="51"/>
        <v>0</v>
      </c>
      <c r="FW74" s="3">
        <f t="shared" si="51"/>
        <v>0</v>
      </c>
      <c r="FX74" s="3">
        <f t="shared" si="51"/>
        <v>0</v>
      </c>
      <c r="FY74" s="3">
        <f t="shared" si="51"/>
        <v>0</v>
      </c>
      <c r="FZ74" s="3">
        <f t="shared" si="51"/>
        <v>0</v>
      </c>
      <c r="GA74" s="3">
        <f t="shared" si="51"/>
        <v>0</v>
      </c>
      <c r="GB74" s="3">
        <f t="shared" si="51"/>
        <v>0</v>
      </c>
      <c r="GC74" s="3">
        <f t="shared" si="51"/>
        <v>0</v>
      </c>
      <c r="GD74" s="3">
        <f t="shared" si="51"/>
        <v>0</v>
      </c>
      <c r="GE74" s="3">
        <f t="shared" si="51"/>
        <v>0</v>
      </c>
      <c r="GF74" s="3">
        <f t="shared" si="51"/>
        <v>0</v>
      </c>
      <c r="GG74" s="3">
        <f t="shared" si="51"/>
        <v>0</v>
      </c>
      <c r="GH74" s="3">
        <f t="shared" si="51"/>
        <v>0</v>
      </c>
      <c r="GI74" s="3">
        <f t="shared" si="51"/>
        <v>0</v>
      </c>
      <c r="GJ74" s="3">
        <f t="shared" si="51"/>
        <v>0</v>
      </c>
      <c r="GK74" s="3">
        <f t="shared" si="51"/>
        <v>0</v>
      </c>
      <c r="GL74" s="3">
        <f t="shared" si="51"/>
        <v>0</v>
      </c>
      <c r="GM74" s="3">
        <f t="shared" si="51"/>
        <v>0</v>
      </c>
      <c r="GN74" s="3">
        <f t="shared" si="51"/>
        <v>0</v>
      </c>
      <c r="GO74" s="3">
        <f t="shared" si="51"/>
        <v>0</v>
      </c>
      <c r="GP74" s="3">
        <f t="shared" si="51"/>
        <v>0</v>
      </c>
      <c r="GQ74" s="3">
        <f t="shared" si="51"/>
        <v>0</v>
      </c>
      <c r="GR74" s="3">
        <f t="shared" si="51"/>
        <v>0</v>
      </c>
      <c r="GS74" s="3">
        <f t="shared" si="51"/>
        <v>0</v>
      </c>
      <c r="GT74" s="3">
        <f t="shared" si="51"/>
        <v>0</v>
      </c>
      <c r="GU74" s="3">
        <f t="shared" si="51"/>
        <v>0</v>
      </c>
      <c r="GV74" s="3">
        <f t="shared" si="51"/>
        <v>0</v>
      </c>
      <c r="GW74" s="3">
        <f t="shared" si="51"/>
        <v>0</v>
      </c>
      <c r="GX74" s="3">
        <f t="shared" si="51"/>
        <v>0</v>
      </c>
    </row>
    <row r="76" spans="1:245" x14ac:dyDescent="0.2">
      <c r="A76">
        <v>17</v>
      </c>
      <c r="B76">
        <v>1</v>
      </c>
      <c r="E76" t="s">
        <v>143</v>
      </c>
      <c r="F76" t="s">
        <v>71</v>
      </c>
      <c r="G76" t="s">
        <v>72</v>
      </c>
      <c r="H76" t="s">
        <v>60</v>
      </c>
      <c r="I76">
        <v>31.5</v>
      </c>
      <c r="J76">
        <v>0</v>
      </c>
      <c r="K76">
        <v>31.5</v>
      </c>
      <c r="O76">
        <f>0</f>
        <v>0</v>
      </c>
      <c r="P76">
        <f>0</f>
        <v>0</v>
      </c>
      <c r="Q76">
        <f>0</f>
        <v>0</v>
      </c>
      <c r="R76">
        <f>0</f>
        <v>0</v>
      </c>
      <c r="S76">
        <f>0</f>
        <v>0</v>
      </c>
      <c r="T76">
        <f>0</f>
        <v>0</v>
      </c>
      <c r="U76">
        <f>0</f>
        <v>0</v>
      </c>
      <c r="V76">
        <f>0</f>
        <v>0</v>
      </c>
      <c r="W76">
        <f>0</f>
        <v>0</v>
      </c>
      <c r="X76">
        <f>0</f>
        <v>0</v>
      </c>
      <c r="Y76">
        <f>0</f>
        <v>0</v>
      </c>
      <c r="AA76">
        <v>334401672</v>
      </c>
      <c r="AB76">
        <f>ROUND((AK76),6)</f>
        <v>307.94</v>
      </c>
      <c r="AC76">
        <f>0</f>
        <v>0</v>
      </c>
      <c r="AD76">
        <f>0</f>
        <v>0</v>
      </c>
      <c r="AE76">
        <f>0</f>
        <v>0</v>
      </c>
      <c r="AF76">
        <f>0</f>
        <v>0</v>
      </c>
      <c r="AG76">
        <f>0</f>
        <v>0</v>
      </c>
      <c r="AH76">
        <f>0</f>
        <v>0</v>
      </c>
      <c r="AI76">
        <f>0</f>
        <v>0</v>
      </c>
      <c r="AJ76">
        <f>0</f>
        <v>0</v>
      </c>
      <c r="AK76">
        <v>307.94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73</v>
      </c>
      <c r="BM76">
        <v>700008</v>
      </c>
      <c r="BN76">
        <v>0</v>
      </c>
      <c r="BO76" t="s">
        <v>3</v>
      </c>
      <c r="BP76">
        <v>0</v>
      </c>
      <c r="BQ76">
        <v>10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94</v>
      </c>
      <c r="CA76">
        <v>61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AB76*AZ76</f>
        <v>307.94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60</v>
      </c>
      <c r="DW76" t="s">
        <v>60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293259791</v>
      </c>
      <c r="EF76">
        <v>10</v>
      </c>
      <c r="EG76" t="s">
        <v>74</v>
      </c>
      <c r="EH76">
        <v>107</v>
      </c>
      <c r="EI76" t="s">
        <v>75</v>
      </c>
      <c r="EJ76">
        <v>1</v>
      </c>
      <c r="EK76">
        <v>700008</v>
      </c>
      <c r="EL76" t="s">
        <v>76</v>
      </c>
      <c r="EM76" t="s">
        <v>77</v>
      </c>
      <c r="EO76" t="s">
        <v>3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ref="FR76:FR107" si="52">ROUND(IF(BI76=3,GM76,0),2)</f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1793954350</v>
      </c>
      <c r="GG76">
        <v>2</v>
      </c>
      <c r="GH76">
        <v>1</v>
      </c>
      <c r="GI76">
        <v>-2</v>
      </c>
      <c r="GJ76">
        <v>2</v>
      </c>
      <c r="GK76">
        <v>0</v>
      </c>
      <c r="GL76">
        <f t="shared" ref="GL76:GL107" si="53">ROUND(IF(AND(BH76=3,BI76=3,FS76&lt;&gt;0),P76,0),2)</f>
        <v>0</v>
      </c>
      <c r="GM76">
        <f>ROUND(CP76*I76,2)</f>
        <v>9700.11</v>
      </c>
      <c r="GN76">
        <f t="shared" ref="GN76:GN107" si="54">IF(OR(BI76=0,BI76=1),GM76-GX76,0)</f>
        <v>9700.11</v>
      </c>
      <c r="GO76">
        <f t="shared" ref="GO76:GO107" si="55">IF(BI76=2,GM76-GX76,0)</f>
        <v>0</v>
      </c>
      <c r="GP76">
        <f t="shared" ref="GP76:GP107" si="56"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0</f>
        <v>0</v>
      </c>
      <c r="GW76">
        <v>1</v>
      </c>
      <c r="GX76">
        <f>0</f>
        <v>0</v>
      </c>
      <c r="HA76">
        <v>0</v>
      </c>
      <c r="HB76">
        <v>0</v>
      </c>
      <c r="HC76">
        <v>0</v>
      </c>
      <c r="HD76">
        <f>GM76</f>
        <v>9700.11</v>
      </c>
      <c r="HE76" t="s">
        <v>3</v>
      </c>
      <c r="HF76" t="s">
        <v>3</v>
      </c>
      <c r="HM76" t="s">
        <v>3</v>
      </c>
      <c r="HN76" t="s">
        <v>78</v>
      </c>
      <c r="HO76" t="s">
        <v>79</v>
      </c>
      <c r="HP76" t="s">
        <v>75</v>
      </c>
      <c r="HQ76" t="s">
        <v>75</v>
      </c>
      <c r="IK76">
        <v>0</v>
      </c>
    </row>
    <row r="77" spans="1:245" x14ac:dyDescent="0.2">
      <c r="A77">
        <v>17</v>
      </c>
      <c r="B77">
        <v>1</v>
      </c>
      <c r="C77">
        <f>ROW(SmtRes!A40)</f>
        <v>40</v>
      </c>
      <c r="D77">
        <f>ROW(EtalonRes!A40)</f>
        <v>40</v>
      </c>
      <c r="E77" t="s">
        <v>144</v>
      </c>
      <c r="F77" t="s">
        <v>54</v>
      </c>
      <c r="G77" t="s">
        <v>145</v>
      </c>
      <c r="H77" t="s">
        <v>20</v>
      </c>
      <c r="I77">
        <v>28</v>
      </c>
      <c r="J77">
        <v>0</v>
      </c>
      <c r="K77">
        <v>28</v>
      </c>
      <c r="O77">
        <f t="shared" ref="O77:O108" si="57">ROUND(CP77,2)</f>
        <v>31542.799999999999</v>
      </c>
      <c r="P77">
        <f>SUMIF(SmtRes!AQ36:'SmtRes'!AQ40,"=1",SmtRes!DF36:'SmtRes'!DF40)</f>
        <v>0</v>
      </c>
      <c r="Q77">
        <f>SUMIF(SmtRes!AQ36:'SmtRes'!AQ40,"=1",SmtRes!DG36:'SmtRes'!DG40)</f>
        <v>16499.03</v>
      </c>
      <c r="R77">
        <f>SUMIF(SmtRes!AQ36:'SmtRes'!AQ40,"=1",SmtRes!DH36:'SmtRes'!DH40)</f>
        <v>9032</v>
      </c>
      <c r="S77">
        <f>SUMIF(SmtRes!AQ36:'SmtRes'!AQ40,"=1",SmtRes!DI36:'SmtRes'!DI40)</f>
        <v>6011.77</v>
      </c>
      <c r="T77">
        <f t="shared" ref="T77:T108" si="58">ROUND(CU77*I77,2)</f>
        <v>0</v>
      </c>
      <c r="U77">
        <f>SUMIF(SmtRes!AQ36:'SmtRes'!AQ40,"=1",SmtRes!CV36:'SmtRes'!CV40)</f>
        <v>14.784000000000001</v>
      </c>
      <c r="V77">
        <f>SUMIF(SmtRes!AQ36:'SmtRes'!AQ40,"=1",SmtRes!CW36:'SmtRes'!CW40)</f>
        <v>16.128</v>
      </c>
      <c r="W77">
        <f t="shared" ref="W77:W108" si="59">ROUND(CX77*I77,2)</f>
        <v>0</v>
      </c>
      <c r="X77">
        <f t="shared" ref="X77:X108" si="60">ROUND(CY77,2)</f>
        <v>15495.08</v>
      </c>
      <c r="Y77">
        <f t="shared" ref="Y77:Y108" si="61">ROUND(CZ77,2)</f>
        <v>9026.26</v>
      </c>
      <c r="AA77">
        <v>334401672</v>
      </c>
      <c r="AB77">
        <f t="shared" ref="AB77:AB108" si="62">ROUND((AC77+AD77+AF77),6)</f>
        <v>803.95680000000004</v>
      </c>
      <c r="AC77">
        <f>ROUND((0),6)</f>
        <v>0</v>
      </c>
      <c r="AD77">
        <f>ROUND((((SUM(SmtRes!BR36:'SmtRes'!BR40))-(SUM(SmtRes!BS36:'SmtRes'!BS40)))+AE77),6)</f>
        <v>589.25088000000005</v>
      </c>
      <c r="AE77">
        <f>ROUND((SUM(SmtRes!BS36:'SmtRes'!BS40)),6)</f>
        <v>322.57152000000002</v>
      </c>
      <c r="AF77">
        <f>ROUND((SUM(SmtRes!BT36:'SmtRes'!BT40)),6)</f>
        <v>214.70591999999999</v>
      </c>
      <c r="AG77">
        <f t="shared" ref="AG77:AG108" si="63">ROUND((AP77),6)</f>
        <v>0</v>
      </c>
      <c r="AH77">
        <f>(SUM(SmtRes!BU36:'SmtRes'!BU40))</f>
        <v>0.52800000000000002</v>
      </c>
      <c r="AI77">
        <f>(SUM(SmtRes!BV36:'SmtRes'!BV40))</f>
        <v>0.57599999999999996</v>
      </c>
      <c r="AJ77">
        <f t="shared" ref="AJ77:AJ108" si="64">(AS77)</f>
        <v>0</v>
      </c>
      <c r="AK77">
        <v>938.77359999999999</v>
      </c>
      <c r="AL77">
        <v>0</v>
      </c>
      <c r="AM77">
        <v>491.04239999999999</v>
      </c>
      <c r="AN77">
        <v>268.80959999999999</v>
      </c>
      <c r="AO77">
        <v>178.92159999999998</v>
      </c>
      <c r="AP77">
        <v>0</v>
      </c>
      <c r="AQ77">
        <v>0.44</v>
      </c>
      <c r="AR77">
        <v>0.48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56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636</v>
      </c>
      <c r="CO77">
        <v>0</v>
      </c>
      <c r="CP77">
        <f t="shared" ref="CP77:CP108" si="65">(P77+Q77+S77+R77)</f>
        <v>31542.799999999999</v>
      </c>
      <c r="CQ77">
        <f>SUMIF(SmtRes!AQ36:'SmtRes'!AQ40,"=1",SmtRes!AA36:'SmtRes'!AA40)</f>
        <v>0</v>
      </c>
      <c r="CR77">
        <f>SUMIF(SmtRes!AQ36:'SmtRes'!AQ40,"=1",SmtRes!AB36:'SmtRes'!AB40)</f>
        <v>2046.01</v>
      </c>
      <c r="CS77">
        <f>SUMIF(SmtRes!AQ36:'SmtRes'!AQ40,"=1",SmtRes!AC36:'SmtRes'!AC40)</f>
        <v>1120.04</v>
      </c>
      <c r="CT77">
        <f>SUMIF(SmtRes!AQ36:'SmtRes'!AQ40,"=1",SmtRes!AD36:'SmtRes'!AD40)</f>
        <v>406.64</v>
      </c>
      <c r="CU77">
        <f t="shared" ref="CU77:CU108" si="66">AG77</f>
        <v>0</v>
      </c>
      <c r="CV77">
        <f>SUMIF(SmtRes!AQ36:'SmtRes'!AQ40,"=1",SmtRes!BU36:'SmtRes'!BU40)</f>
        <v>0.52800000000000002</v>
      </c>
      <c r="CW77">
        <f>SUMIF(SmtRes!AQ36:'SmtRes'!AQ40,"=1",SmtRes!BV36:'SmtRes'!BV40)</f>
        <v>0.57599999999999996</v>
      </c>
      <c r="CX77">
        <f t="shared" ref="CX77:CX108" si="67">AJ77</f>
        <v>0</v>
      </c>
      <c r="CY77">
        <f>(((S77+R77)*AT77)/100)</f>
        <v>15495.0831</v>
      </c>
      <c r="CZ77">
        <f>(((S77+R77)*AU77)/100)</f>
        <v>9026.2620000000006</v>
      </c>
      <c r="DC77" t="s">
        <v>3</v>
      </c>
      <c r="DD77" t="s">
        <v>3</v>
      </c>
      <c r="DE77" t="s">
        <v>22</v>
      </c>
      <c r="DF77" t="s">
        <v>22</v>
      </c>
      <c r="DG77" t="s">
        <v>22</v>
      </c>
      <c r="DH77" t="s">
        <v>3</v>
      </c>
      <c r="DI77" t="s">
        <v>22</v>
      </c>
      <c r="DJ77" t="s">
        <v>22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20</v>
      </c>
      <c r="DW77" t="s">
        <v>20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23</v>
      </c>
      <c r="EH77">
        <v>27</v>
      </c>
      <c r="EI77" t="s">
        <v>24</v>
      </c>
      <c r="EJ77">
        <v>1</v>
      </c>
      <c r="EK77">
        <v>33001</v>
      </c>
      <c r="EL77" t="s">
        <v>24</v>
      </c>
      <c r="EM77" t="s">
        <v>25</v>
      </c>
      <c r="EO77" t="s">
        <v>26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0.44</v>
      </c>
      <c r="EX77">
        <v>0.48</v>
      </c>
      <c r="EY77">
        <v>0</v>
      </c>
      <c r="FQ77">
        <v>0</v>
      </c>
      <c r="FR77">
        <f t="shared" si="52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-784811638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3"/>
        <v>0</v>
      </c>
      <c r="GM77">
        <f t="shared" ref="GM77:GM108" si="68">ROUND(O77+X77+Y77,2)+GX77</f>
        <v>56064.14</v>
      </c>
      <c r="GN77">
        <f t="shared" si="54"/>
        <v>56064.14</v>
      </c>
      <c r="GO77">
        <f t="shared" si="55"/>
        <v>0</v>
      </c>
      <c r="GP77">
        <f t="shared" si="56"/>
        <v>0</v>
      </c>
      <c r="GR77">
        <v>0</v>
      </c>
      <c r="GS77">
        <v>3</v>
      </c>
      <c r="GT77">
        <v>0</v>
      </c>
      <c r="GU77" t="s">
        <v>3</v>
      </c>
      <c r="GV77">
        <f t="shared" ref="GV77:GV108" si="69">ROUND((GT77),6)</f>
        <v>0</v>
      </c>
      <c r="GW77">
        <v>1</v>
      </c>
      <c r="GX77">
        <f t="shared" ref="GX77:GX108" si="70">ROUND(HC77*I77,2)</f>
        <v>0</v>
      </c>
      <c r="HA77">
        <v>0</v>
      </c>
      <c r="HB77">
        <v>0</v>
      </c>
      <c r="HC77">
        <f t="shared" ref="HC77:HC108" si="71">GV77*GW77</f>
        <v>0</v>
      </c>
      <c r="HE77" t="s">
        <v>3</v>
      </c>
      <c r="HF77" t="s">
        <v>3</v>
      </c>
      <c r="HM77" t="s">
        <v>3</v>
      </c>
      <c r="HN77" t="s">
        <v>27</v>
      </c>
      <c r="HO77" t="s">
        <v>28</v>
      </c>
      <c r="HP77" t="s">
        <v>24</v>
      </c>
      <c r="HQ77" t="s">
        <v>24</v>
      </c>
      <c r="IK77">
        <v>0</v>
      </c>
    </row>
    <row r="78" spans="1:245" x14ac:dyDescent="0.2">
      <c r="A78">
        <v>17</v>
      </c>
      <c r="B78">
        <v>1</v>
      </c>
      <c r="C78">
        <f>ROW(SmtRes!A44)</f>
        <v>44</v>
      </c>
      <c r="D78">
        <f>ROW(EtalonRes!A44)</f>
        <v>44</v>
      </c>
      <c r="E78" t="s">
        <v>146</v>
      </c>
      <c r="F78" t="s">
        <v>34</v>
      </c>
      <c r="G78" t="s">
        <v>35</v>
      </c>
      <c r="H78" t="s">
        <v>20</v>
      </c>
      <c r="I78">
        <v>23</v>
      </c>
      <c r="J78">
        <v>0</v>
      </c>
      <c r="K78">
        <v>23</v>
      </c>
      <c r="O78">
        <f t="shared" si="57"/>
        <v>6869.43</v>
      </c>
      <c r="P78">
        <f>SUMIF(SmtRes!AQ41:'SmtRes'!AQ44,"=1",SmtRes!DF41:'SmtRes'!DF44)</f>
        <v>0</v>
      </c>
      <c r="Q78">
        <f>SUMIF(SmtRes!AQ41:'SmtRes'!AQ44,"=1",SmtRes!DG41:'SmtRes'!DG44)</f>
        <v>2216.6999999999998</v>
      </c>
      <c r="R78">
        <f>SUMIF(SmtRes!AQ41:'SmtRes'!AQ44,"=1",SmtRes!DH41:'SmtRes'!DH44)</f>
        <v>1846.91</v>
      </c>
      <c r="S78">
        <f>SUMIF(SmtRes!AQ41:'SmtRes'!AQ44,"=1",SmtRes!DI41:'SmtRes'!DI44)</f>
        <v>2805.82</v>
      </c>
      <c r="T78">
        <f t="shared" si="58"/>
        <v>0</v>
      </c>
      <c r="U78">
        <f>SUMIF(SmtRes!AQ41:'SmtRes'!AQ44,"=1",SmtRes!CV41:'SmtRes'!CV44)</f>
        <v>6.9</v>
      </c>
      <c r="V78">
        <f>SUMIF(SmtRes!AQ41:'SmtRes'!AQ44,"=1",SmtRes!CW41:'SmtRes'!CW44)</f>
        <v>3.8639999999999999</v>
      </c>
      <c r="W78">
        <f t="shared" si="59"/>
        <v>0</v>
      </c>
      <c r="X78">
        <f t="shared" si="60"/>
        <v>4792.3100000000004</v>
      </c>
      <c r="Y78">
        <f t="shared" si="61"/>
        <v>2791.64</v>
      </c>
      <c r="AA78">
        <v>334401672</v>
      </c>
      <c r="AB78">
        <f t="shared" si="62"/>
        <v>218.37024</v>
      </c>
      <c r="AC78">
        <f>ROUND((0),6)</f>
        <v>0</v>
      </c>
      <c r="AD78">
        <f>ROUND((((SUM(SmtRes!BR41:'SmtRes'!BR44))-(SUM(SmtRes!BS41:'SmtRes'!BS44)))+AE78),6)</f>
        <v>96.378240000000005</v>
      </c>
      <c r="AE78">
        <f>ROUND((SUM(SmtRes!BS41:'SmtRes'!BS44)),6)</f>
        <v>80.300640000000001</v>
      </c>
      <c r="AF78">
        <f>ROUND((SUM(SmtRes!BT41:'SmtRes'!BT44)),6)</f>
        <v>121.992</v>
      </c>
      <c r="AG78">
        <f t="shared" si="63"/>
        <v>0</v>
      </c>
      <c r="AH78">
        <f>(SUM(SmtRes!BU41:'SmtRes'!BU44))</f>
        <v>0.3</v>
      </c>
      <c r="AI78">
        <f>(SUM(SmtRes!BV41:'SmtRes'!BV44))</f>
        <v>0.16800000000000001</v>
      </c>
      <c r="AJ78">
        <f t="shared" si="64"/>
        <v>0</v>
      </c>
      <c r="AK78">
        <v>248.89240000000004</v>
      </c>
      <c r="AL78">
        <v>0</v>
      </c>
      <c r="AM78">
        <v>80.315200000000019</v>
      </c>
      <c r="AN78">
        <v>66.917200000000008</v>
      </c>
      <c r="AO78">
        <v>101.66</v>
      </c>
      <c r="AP78">
        <v>0</v>
      </c>
      <c r="AQ78">
        <v>0.25</v>
      </c>
      <c r="AR78">
        <v>0.14000000000000001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36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636</v>
      </c>
      <c r="CO78">
        <v>0</v>
      </c>
      <c r="CP78">
        <f t="shared" si="65"/>
        <v>6869.43</v>
      </c>
      <c r="CQ78">
        <f>SUMIF(SmtRes!AQ41:'SmtRes'!AQ44,"=1",SmtRes!AA41:'SmtRes'!AA44)</f>
        <v>0</v>
      </c>
      <c r="CR78">
        <f>SUMIF(SmtRes!AQ41:'SmtRes'!AQ44,"=1",SmtRes!AB41:'SmtRes'!AB44)</f>
        <v>573.68000000000006</v>
      </c>
      <c r="CS78">
        <f>SUMIF(SmtRes!AQ41:'SmtRes'!AQ44,"=1",SmtRes!AC41:'SmtRes'!AC44)</f>
        <v>477.98</v>
      </c>
      <c r="CT78">
        <f>SUMIF(SmtRes!AQ41:'SmtRes'!AQ44,"=1",SmtRes!AD41:'SmtRes'!AD44)</f>
        <v>406.64</v>
      </c>
      <c r="CU78">
        <f t="shared" si="66"/>
        <v>0</v>
      </c>
      <c r="CV78">
        <f>SUMIF(SmtRes!AQ41:'SmtRes'!AQ44,"=1",SmtRes!BU41:'SmtRes'!BU44)</f>
        <v>0.3</v>
      </c>
      <c r="CW78">
        <f>SUMIF(SmtRes!AQ41:'SmtRes'!AQ44,"=1",SmtRes!BV41:'SmtRes'!BV44)</f>
        <v>0.16800000000000001</v>
      </c>
      <c r="CX78">
        <f t="shared" si="67"/>
        <v>0</v>
      </c>
      <c r="CY78">
        <f>(((S78+R78)*AT78)/100)</f>
        <v>4792.3119000000006</v>
      </c>
      <c r="CZ78">
        <f>(((S78+R78)*AU78)/100)</f>
        <v>2791.6380000000004</v>
      </c>
      <c r="DC78" t="s">
        <v>3</v>
      </c>
      <c r="DD78" t="s">
        <v>3</v>
      </c>
      <c r="DE78" t="s">
        <v>22</v>
      </c>
      <c r="DF78" t="s">
        <v>22</v>
      </c>
      <c r="DG78" t="s">
        <v>22</v>
      </c>
      <c r="DH78" t="s">
        <v>3</v>
      </c>
      <c r="DI78" t="s">
        <v>22</v>
      </c>
      <c r="DJ78" t="s">
        <v>22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293259405</v>
      </c>
      <c r="EF78">
        <v>2</v>
      </c>
      <c r="EG78" t="s">
        <v>23</v>
      </c>
      <c r="EH78">
        <v>27</v>
      </c>
      <c r="EI78" t="s">
        <v>24</v>
      </c>
      <c r="EJ78">
        <v>1</v>
      </c>
      <c r="EK78">
        <v>33001</v>
      </c>
      <c r="EL78" t="s">
        <v>24</v>
      </c>
      <c r="EM78" t="s">
        <v>25</v>
      </c>
      <c r="EO78" t="s">
        <v>26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0.25</v>
      </c>
      <c r="EX78">
        <v>0.14000000000000001</v>
      </c>
      <c r="EY78">
        <v>0</v>
      </c>
      <c r="FQ78">
        <v>0</v>
      </c>
      <c r="FR78">
        <f t="shared" si="52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37464510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3"/>
        <v>0</v>
      </c>
      <c r="GM78">
        <f t="shared" si="68"/>
        <v>14453.38</v>
      </c>
      <c r="GN78">
        <f t="shared" si="54"/>
        <v>14453.38</v>
      </c>
      <c r="GO78">
        <f t="shared" si="55"/>
        <v>0</v>
      </c>
      <c r="GP78">
        <f t="shared" si="56"/>
        <v>0</v>
      </c>
      <c r="GR78">
        <v>0</v>
      </c>
      <c r="GS78">
        <v>3</v>
      </c>
      <c r="GT78">
        <v>0</v>
      </c>
      <c r="GU78" t="s">
        <v>3</v>
      </c>
      <c r="GV78">
        <f t="shared" si="69"/>
        <v>0</v>
      </c>
      <c r="GW78">
        <v>1</v>
      </c>
      <c r="GX78">
        <f t="shared" si="70"/>
        <v>0</v>
      </c>
      <c r="HA78">
        <v>0</v>
      </c>
      <c r="HB78">
        <v>0</v>
      </c>
      <c r="HC78">
        <f t="shared" si="71"/>
        <v>0</v>
      </c>
      <c r="HE78" t="s">
        <v>3</v>
      </c>
      <c r="HF78" t="s">
        <v>3</v>
      </c>
      <c r="HM78" t="s">
        <v>3</v>
      </c>
      <c r="HN78" t="s">
        <v>27</v>
      </c>
      <c r="HO78" t="s">
        <v>28</v>
      </c>
      <c r="HP78" t="s">
        <v>24</v>
      </c>
      <c r="HQ78" t="s">
        <v>24</v>
      </c>
      <c r="IK78">
        <v>0</v>
      </c>
    </row>
    <row r="79" spans="1:245" x14ac:dyDescent="0.2">
      <c r="A79">
        <v>17</v>
      </c>
      <c r="B79">
        <v>1</v>
      </c>
      <c r="C79">
        <f>ROW(SmtRes!A48)</f>
        <v>48</v>
      </c>
      <c r="D79">
        <f>ROW(EtalonRes!A48)</f>
        <v>48</v>
      </c>
      <c r="E79" t="s">
        <v>147</v>
      </c>
      <c r="F79" t="s">
        <v>38</v>
      </c>
      <c r="G79" t="s">
        <v>148</v>
      </c>
      <c r="H79" t="s">
        <v>20</v>
      </c>
      <c r="I79">
        <v>2</v>
      </c>
      <c r="J79">
        <v>0</v>
      </c>
      <c r="K79">
        <v>2</v>
      </c>
      <c r="O79">
        <f t="shared" si="57"/>
        <v>696.61</v>
      </c>
      <c r="P79">
        <f>SUMIF(SmtRes!AQ45:'SmtRes'!AQ48,"=1",SmtRes!DF45:'SmtRes'!DF48)</f>
        <v>0</v>
      </c>
      <c r="Q79">
        <f>SUMIF(SmtRes!AQ45:'SmtRes'!AQ48,"=1",SmtRes!DG45:'SmtRes'!DG48)</f>
        <v>220.29</v>
      </c>
      <c r="R79">
        <f>SUMIF(SmtRes!AQ45:'SmtRes'!AQ48,"=1",SmtRes!DH45:'SmtRes'!DH48)</f>
        <v>183.54</v>
      </c>
      <c r="S79">
        <f>SUMIF(SmtRes!AQ45:'SmtRes'!AQ48,"=1",SmtRes!DI45:'SmtRes'!DI48)</f>
        <v>292.77999999999997</v>
      </c>
      <c r="T79">
        <f t="shared" si="58"/>
        <v>0</v>
      </c>
      <c r="U79">
        <f>SUMIF(SmtRes!AQ45:'SmtRes'!AQ48,"=1",SmtRes!CV45:'SmtRes'!CV48)</f>
        <v>0.72</v>
      </c>
      <c r="V79">
        <f>SUMIF(SmtRes!AQ45:'SmtRes'!AQ48,"=1",SmtRes!CW45:'SmtRes'!CW48)</f>
        <v>0.38400000000000001</v>
      </c>
      <c r="W79">
        <f t="shared" si="59"/>
        <v>0</v>
      </c>
      <c r="X79">
        <f t="shared" si="60"/>
        <v>490.61</v>
      </c>
      <c r="Y79">
        <f t="shared" si="61"/>
        <v>285.79000000000002</v>
      </c>
      <c r="AA79">
        <v>334401672</v>
      </c>
      <c r="AB79">
        <f t="shared" si="62"/>
        <v>256.53696000000002</v>
      </c>
      <c r="AC79">
        <f>ROUND((0),6)</f>
        <v>0</v>
      </c>
      <c r="AD79">
        <f>ROUND((((SUM(SmtRes!BR45:'SmtRes'!BR48))-(SUM(SmtRes!BS45:'SmtRes'!BS48)))+AE79),6)</f>
        <v>110.14655999999999</v>
      </c>
      <c r="AE79">
        <f>ROUND((SUM(SmtRes!BS45:'SmtRes'!BS48)),6)</f>
        <v>91.77216</v>
      </c>
      <c r="AF79">
        <f>ROUND((SUM(SmtRes!BT45:'SmtRes'!BT48)),6)</f>
        <v>146.3904</v>
      </c>
      <c r="AG79">
        <f t="shared" si="63"/>
        <v>0</v>
      </c>
      <c r="AH79">
        <f>(SUM(SmtRes!BU45:'SmtRes'!BU48))</f>
        <v>0.36</v>
      </c>
      <c r="AI79">
        <f>(SUM(SmtRes!BV45:'SmtRes'!BV48))</f>
        <v>0.192</v>
      </c>
      <c r="AJ79">
        <f t="shared" si="64"/>
        <v>0</v>
      </c>
      <c r="AK79">
        <v>290.25760000000002</v>
      </c>
      <c r="AL79">
        <v>0</v>
      </c>
      <c r="AM79">
        <v>91.788800000000009</v>
      </c>
      <c r="AN79">
        <v>76.476800000000011</v>
      </c>
      <c r="AO79">
        <v>121.99199999999999</v>
      </c>
      <c r="AP79">
        <v>0</v>
      </c>
      <c r="AQ79">
        <v>0.3</v>
      </c>
      <c r="AR79">
        <v>0.16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40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636</v>
      </c>
      <c r="CO79">
        <v>0</v>
      </c>
      <c r="CP79">
        <f t="shared" si="65"/>
        <v>696.6099999999999</v>
      </c>
      <c r="CQ79">
        <f>SUMIF(SmtRes!AQ45:'SmtRes'!AQ48,"=1",SmtRes!AA45:'SmtRes'!AA48)</f>
        <v>0</v>
      </c>
      <c r="CR79">
        <f>SUMIF(SmtRes!AQ45:'SmtRes'!AQ48,"=1",SmtRes!AB45:'SmtRes'!AB48)</f>
        <v>573.68000000000006</v>
      </c>
      <c r="CS79">
        <f>SUMIF(SmtRes!AQ45:'SmtRes'!AQ48,"=1",SmtRes!AC45:'SmtRes'!AC48)</f>
        <v>477.98</v>
      </c>
      <c r="CT79">
        <f>SUMIF(SmtRes!AQ45:'SmtRes'!AQ48,"=1",SmtRes!AD45:'SmtRes'!AD48)</f>
        <v>406.64</v>
      </c>
      <c r="CU79">
        <f t="shared" si="66"/>
        <v>0</v>
      </c>
      <c r="CV79">
        <f>SUMIF(SmtRes!AQ45:'SmtRes'!AQ48,"=1",SmtRes!BU45:'SmtRes'!BU48)</f>
        <v>0.36</v>
      </c>
      <c r="CW79">
        <f>SUMIF(SmtRes!AQ45:'SmtRes'!AQ48,"=1",SmtRes!BV45:'SmtRes'!BV48)</f>
        <v>0.192</v>
      </c>
      <c r="CX79">
        <f t="shared" si="67"/>
        <v>0</v>
      </c>
      <c r="CY79">
        <f>(((S79+R79)*AT79)/100)</f>
        <v>490.60959999999994</v>
      </c>
      <c r="CZ79">
        <f>(((S79+R79)*AU79)/100)</f>
        <v>285.79199999999997</v>
      </c>
      <c r="DC79" t="s">
        <v>3</v>
      </c>
      <c r="DD79" t="s">
        <v>3</v>
      </c>
      <c r="DE79" t="s">
        <v>22</v>
      </c>
      <c r="DF79" t="s">
        <v>22</v>
      </c>
      <c r="DG79" t="s">
        <v>22</v>
      </c>
      <c r="DH79" t="s">
        <v>3</v>
      </c>
      <c r="DI79" t="s">
        <v>22</v>
      </c>
      <c r="DJ79" t="s">
        <v>22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20</v>
      </c>
      <c r="DW79" t="s">
        <v>20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293259405</v>
      </c>
      <c r="EF79">
        <v>2</v>
      </c>
      <c r="EG79" t="s">
        <v>23</v>
      </c>
      <c r="EH79">
        <v>27</v>
      </c>
      <c r="EI79" t="s">
        <v>24</v>
      </c>
      <c r="EJ79">
        <v>1</v>
      </c>
      <c r="EK79">
        <v>33001</v>
      </c>
      <c r="EL79" t="s">
        <v>24</v>
      </c>
      <c r="EM79" t="s">
        <v>25</v>
      </c>
      <c r="EO79" t="s">
        <v>26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0.3</v>
      </c>
      <c r="EX79">
        <v>0.16</v>
      </c>
      <c r="EY79">
        <v>0</v>
      </c>
      <c r="FQ79">
        <v>0</v>
      </c>
      <c r="FR79">
        <f t="shared" si="52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-1852499604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3"/>
        <v>0</v>
      </c>
      <c r="GM79">
        <f t="shared" si="68"/>
        <v>1473.01</v>
      </c>
      <c r="GN79">
        <f t="shared" si="54"/>
        <v>1473.01</v>
      </c>
      <c r="GO79">
        <f t="shared" si="55"/>
        <v>0</v>
      </c>
      <c r="GP79">
        <f t="shared" si="56"/>
        <v>0</v>
      </c>
      <c r="GR79">
        <v>0</v>
      </c>
      <c r="GS79">
        <v>3</v>
      </c>
      <c r="GT79">
        <v>0</v>
      </c>
      <c r="GU79" t="s">
        <v>3</v>
      </c>
      <c r="GV79">
        <f t="shared" si="69"/>
        <v>0</v>
      </c>
      <c r="GW79">
        <v>1</v>
      </c>
      <c r="GX79">
        <f t="shared" si="70"/>
        <v>0</v>
      </c>
      <c r="HA79">
        <v>0</v>
      </c>
      <c r="HB79">
        <v>0</v>
      </c>
      <c r="HC79">
        <f t="shared" si="71"/>
        <v>0</v>
      </c>
      <c r="HE79" t="s">
        <v>3</v>
      </c>
      <c r="HF79" t="s">
        <v>3</v>
      </c>
      <c r="HM79" t="s">
        <v>3</v>
      </c>
      <c r="HN79" t="s">
        <v>27</v>
      </c>
      <c r="HO79" t="s">
        <v>28</v>
      </c>
      <c r="HP79" t="s">
        <v>24</v>
      </c>
      <c r="HQ79" t="s">
        <v>24</v>
      </c>
      <c r="IK79">
        <v>0</v>
      </c>
    </row>
    <row r="80" spans="1:245" x14ac:dyDescent="0.2">
      <c r="A80">
        <v>17</v>
      </c>
      <c r="B80">
        <v>1</v>
      </c>
      <c r="C80">
        <f>ROW(SmtRes!A58)</f>
        <v>58</v>
      </c>
      <c r="D80">
        <f>ROW(EtalonRes!A66)</f>
        <v>66</v>
      </c>
      <c r="E80" t="s">
        <v>149</v>
      </c>
      <c r="F80" t="s">
        <v>150</v>
      </c>
      <c r="G80" t="s">
        <v>151</v>
      </c>
      <c r="H80" t="s">
        <v>20</v>
      </c>
      <c r="I80">
        <v>23</v>
      </c>
      <c r="J80">
        <v>0</v>
      </c>
      <c r="K80">
        <v>23</v>
      </c>
      <c r="O80">
        <f t="shared" si="57"/>
        <v>108701.91</v>
      </c>
      <c r="P80">
        <f>SUMIF(SmtRes!AQ49:'SmtRes'!AQ58,"=1",SmtRes!DF49:'SmtRes'!DF58)</f>
        <v>4018.24</v>
      </c>
      <c r="Q80">
        <f>SUMIF(SmtRes!AQ49:'SmtRes'!AQ58,"=1",SmtRes!DG49:'SmtRes'!DG58)</f>
        <v>45361.8</v>
      </c>
      <c r="R80">
        <f>SUMIF(SmtRes!AQ49:'SmtRes'!AQ58,"=1",SmtRes!DH49:'SmtRes'!DH58)</f>
        <v>12816.17</v>
      </c>
      <c r="S80">
        <f>SUMIF(SmtRes!AQ49:'SmtRes'!AQ58,"=1",SmtRes!DI49:'SmtRes'!DI58)</f>
        <v>46505.7</v>
      </c>
      <c r="T80">
        <f t="shared" si="58"/>
        <v>0</v>
      </c>
      <c r="U80">
        <f>SUMIF(SmtRes!AQ49:'SmtRes'!AQ58,"=1",SmtRes!CV49:'SmtRes'!CV58)</f>
        <v>84.456000000000003</v>
      </c>
      <c r="V80">
        <f>SUMIF(SmtRes!AQ49:'SmtRes'!AQ58,"=1",SmtRes!CW49:'SmtRes'!CW58)</f>
        <v>24.012</v>
      </c>
      <c r="W80">
        <f t="shared" si="59"/>
        <v>0</v>
      </c>
      <c r="X80">
        <f t="shared" si="60"/>
        <v>61101.53</v>
      </c>
      <c r="Y80">
        <f t="shared" si="61"/>
        <v>35593.120000000003</v>
      </c>
      <c r="AA80">
        <v>334401672</v>
      </c>
      <c r="AB80">
        <f t="shared" si="62"/>
        <v>3341.990014</v>
      </c>
      <c r="AC80">
        <f>ROUND((SUM(SmtRes!BQ49:'SmtRes'!BQ58)),6)</f>
        <v>121.76385399999999</v>
      </c>
      <c r="AD80">
        <f>ROUND((((SUM(SmtRes!BR49:'SmtRes'!BR58))-(SUM(SmtRes!BS49:'SmtRes'!BS58)))+AE80),6)</f>
        <v>1602.63672</v>
      </c>
      <c r="AE80">
        <f>ROUND((SUM(SmtRes!BS49:'SmtRes'!BS58)),6)</f>
        <v>557.22456</v>
      </c>
      <c r="AF80">
        <f>ROUND((SUM(SmtRes!BT49:'SmtRes'!BT58)),6)</f>
        <v>1617.58944</v>
      </c>
      <c r="AG80">
        <f t="shared" si="63"/>
        <v>0</v>
      </c>
      <c r="AH80">
        <f>(SUM(SmtRes!BU49:'SmtRes'!BU58))</f>
        <v>3.6719999999999997</v>
      </c>
      <c r="AI80">
        <f>(SUM(SmtRes!BV49:'SmtRes'!BV58))</f>
        <v>1.044</v>
      </c>
      <c r="AJ80">
        <f t="shared" si="64"/>
        <v>0</v>
      </c>
      <c r="AK80">
        <v>3269.6394540000001</v>
      </c>
      <c r="AL80">
        <v>121.76385400000001</v>
      </c>
      <c r="AM80">
        <v>1335.5306</v>
      </c>
      <c r="AN80">
        <v>464.35380000000009</v>
      </c>
      <c r="AO80">
        <v>1347.9911999999999</v>
      </c>
      <c r="AP80">
        <v>0</v>
      </c>
      <c r="AQ80">
        <v>3.06</v>
      </c>
      <c r="AR80">
        <v>0.87000000000000011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152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636</v>
      </c>
      <c r="CO80">
        <v>0</v>
      </c>
      <c r="CP80">
        <f t="shared" si="65"/>
        <v>108701.90999999999</v>
      </c>
      <c r="CQ80">
        <f>SUMIF(SmtRes!AQ49:'SmtRes'!AQ58,"=1",SmtRes!AA49:'SmtRes'!AA58)</f>
        <v>163324.25999999998</v>
      </c>
      <c r="CR80">
        <f>SUMIF(SmtRes!AQ49:'SmtRes'!AQ58,"=1",SmtRes!AB49:'SmtRes'!AB58)</f>
        <v>2809.4800000000005</v>
      </c>
      <c r="CS80">
        <f>SUMIF(SmtRes!AQ49:'SmtRes'!AQ58,"=1",SmtRes!AC49:'SmtRes'!AC58)</f>
        <v>1027.3000000000002</v>
      </c>
      <c r="CT80">
        <f>SUMIF(SmtRes!AQ49:'SmtRes'!AQ58,"=1",SmtRes!AD49:'SmtRes'!AD58)</f>
        <v>550.65</v>
      </c>
      <c r="CU80">
        <f t="shared" si="66"/>
        <v>0</v>
      </c>
      <c r="CV80">
        <f>SUMIF(SmtRes!AQ49:'SmtRes'!AQ58,"=1",SmtRes!BU49:'SmtRes'!BU58)</f>
        <v>3.6719999999999997</v>
      </c>
      <c r="CW80">
        <f>SUMIF(SmtRes!AQ49:'SmtRes'!AQ58,"=1",SmtRes!BV49:'SmtRes'!BV58)</f>
        <v>1.044</v>
      </c>
      <c r="CX80">
        <f t="shared" si="67"/>
        <v>0</v>
      </c>
      <c r="CY80">
        <f>(((S80+R80)*AT80)/100)</f>
        <v>61101.526099999995</v>
      </c>
      <c r="CZ80">
        <f>(((S80+R80)*AU80)/100)</f>
        <v>35593.121999999996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20</v>
      </c>
      <c r="DW80" t="s">
        <v>20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293259405</v>
      </c>
      <c r="EF80">
        <v>2</v>
      </c>
      <c r="EG80" t="s">
        <v>23</v>
      </c>
      <c r="EH80">
        <v>27</v>
      </c>
      <c r="EI80" t="s">
        <v>24</v>
      </c>
      <c r="EJ80">
        <v>1</v>
      </c>
      <c r="EK80">
        <v>33001</v>
      </c>
      <c r="EL80" t="s">
        <v>24</v>
      </c>
      <c r="EM80" t="s">
        <v>25</v>
      </c>
      <c r="EO80" t="s">
        <v>26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3.06</v>
      </c>
      <c r="EX80">
        <v>0.87</v>
      </c>
      <c r="EY80">
        <v>0</v>
      </c>
      <c r="FQ80">
        <v>0</v>
      </c>
      <c r="FR80">
        <f t="shared" si="52"/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183402157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3"/>
        <v>0</v>
      </c>
      <c r="GM80">
        <f t="shared" si="68"/>
        <v>205396.56</v>
      </c>
      <c r="GN80">
        <f t="shared" si="54"/>
        <v>205396.56</v>
      </c>
      <c r="GO80">
        <f t="shared" si="55"/>
        <v>0</v>
      </c>
      <c r="GP80">
        <f t="shared" si="56"/>
        <v>0</v>
      </c>
      <c r="GR80">
        <v>0</v>
      </c>
      <c r="GS80">
        <v>3</v>
      </c>
      <c r="GT80">
        <v>0</v>
      </c>
      <c r="GU80" t="s">
        <v>3</v>
      </c>
      <c r="GV80">
        <f t="shared" si="69"/>
        <v>0</v>
      </c>
      <c r="GW80">
        <v>1</v>
      </c>
      <c r="GX80">
        <f t="shared" si="70"/>
        <v>0</v>
      </c>
      <c r="HA80">
        <v>0</v>
      </c>
      <c r="HB80">
        <v>0</v>
      </c>
      <c r="HC80">
        <f t="shared" si="71"/>
        <v>0</v>
      </c>
      <c r="HE80" t="s">
        <v>3</v>
      </c>
      <c r="HF80" t="s">
        <v>3</v>
      </c>
      <c r="HM80" t="s">
        <v>3</v>
      </c>
      <c r="HN80" t="s">
        <v>27</v>
      </c>
      <c r="HO80" t="s">
        <v>28</v>
      </c>
      <c r="HP80" t="s">
        <v>24</v>
      </c>
      <c r="HQ80" t="s">
        <v>24</v>
      </c>
      <c r="IK80">
        <v>0</v>
      </c>
    </row>
    <row r="81" spans="1:245" x14ac:dyDescent="0.2">
      <c r="A81">
        <v>17</v>
      </c>
      <c r="B81">
        <v>1</v>
      </c>
      <c r="E81" t="s">
        <v>153</v>
      </c>
      <c r="F81" t="s">
        <v>154</v>
      </c>
      <c r="G81" t="s">
        <v>155</v>
      </c>
      <c r="H81" t="s">
        <v>20</v>
      </c>
      <c r="I81">
        <v>23</v>
      </c>
      <c r="J81">
        <v>0</v>
      </c>
      <c r="K81">
        <v>23</v>
      </c>
      <c r="O81">
        <f t="shared" si="57"/>
        <v>323009.71000000002</v>
      </c>
      <c r="P81">
        <f t="shared" ref="P81:P90" si="72">ROUND(CQ81*I81,2)</f>
        <v>323009.71000000002</v>
      </c>
      <c r="Q81">
        <f t="shared" ref="Q81:Q90" si="73">ROUND(CR81*I81,2)</f>
        <v>0</v>
      </c>
      <c r="R81">
        <f t="shared" ref="R81:R90" si="74">ROUND(CS81*I81,2)</f>
        <v>0</v>
      </c>
      <c r="S81">
        <f t="shared" ref="S81:S90" si="75">ROUND(CT81*I81,2)</f>
        <v>0</v>
      </c>
      <c r="T81">
        <f t="shared" si="58"/>
        <v>0</v>
      </c>
      <c r="U81">
        <f t="shared" ref="U81:U90" si="76">ROUND(CV81*I81,7)</f>
        <v>0</v>
      </c>
      <c r="V81">
        <f t="shared" ref="V81:V90" si="77">ROUND(CW81*I81,7)</f>
        <v>0</v>
      </c>
      <c r="W81">
        <f t="shared" si="59"/>
        <v>0</v>
      </c>
      <c r="X81">
        <f t="shared" si="60"/>
        <v>0</v>
      </c>
      <c r="Y81">
        <f t="shared" si="61"/>
        <v>0</v>
      </c>
      <c r="AA81">
        <v>334401672</v>
      </c>
      <c r="AB81">
        <f t="shared" si="62"/>
        <v>14043.900600000001</v>
      </c>
      <c r="AC81">
        <f>ROUND(((ES81*ROUND(1.02,7))),6)</f>
        <v>14043.900600000001</v>
      </c>
      <c r="AD81">
        <f t="shared" ref="AD81:AD90" si="78">ROUND((((ET81)-(EU81))+AE81),6)</f>
        <v>0</v>
      </c>
      <c r="AE81">
        <f t="shared" ref="AE81:AE90" si="79">ROUND((EU81),6)</f>
        <v>0</v>
      </c>
      <c r="AF81">
        <f t="shared" ref="AF81:AF90" si="80">ROUND((EV81),6)</f>
        <v>0</v>
      </c>
      <c r="AG81">
        <f t="shared" si="63"/>
        <v>0</v>
      </c>
      <c r="AH81">
        <f t="shared" ref="AH81:AH90" si="81">(EW81)</f>
        <v>0</v>
      </c>
      <c r="AI81">
        <f t="shared" ref="AI81:AI90" si="82">(EX81)</f>
        <v>0</v>
      </c>
      <c r="AJ81">
        <f t="shared" si="64"/>
        <v>0</v>
      </c>
      <c r="AK81">
        <v>13768.53</v>
      </c>
      <c r="AL81">
        <v>13768.53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1100</v>
      </c>
      <c r="BN81">
        <v>0</v>
      </c>
      <c r="BO81" t="s">
        <v>3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156</v>
      </c>
      <c r="CO81">
        <v>0</v>
      </c>
      <c r="CP81">
        <f t="shared" si="65"/>
        <v>323009.71000000002</v>
      </c>
      <c r="CQ81">
        <f>(ROUND(AL81*BC81,2)*ROUND(1.02,7))</f>
        <v>14043.900600000001</v>
      </c>
      <c r="CR81">
        <f t="shared" ref="CR81:CR90" si="83">ROUND(AM81*BB81,2)</f>
        <v>0</v>
      </c>
      <c r="CS81">
        <f t="shared" ref="CS81:CS90" si="84">ROUND(AN81*BS81,2)</f>
        <v>0</v>
      </c>
      <c r="CT81">
        <f t="shared" ref="CT81:CT90" si="85">ROUND(AO81*BA81,2)</f>
        <v>0</v>
      </c>
      <c r="CU81">
        <f t="shared" si="66"/>
        <v>0</v>
      </c>
      <c r="CV81">
        <f t="shared" ref="CV81:CV90" si="86">AH81</f>
        <v>0</v>
      </c>
      <c r="CW81">
        <f t="shared" ref="CW81:CW90" si="87">AI81</f>
        <v>0</v>
      </c>
      <c r="CX81">
        <f t="shared" si="67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157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20</v>
      </c>
      <c r="DW81" t="s">
        <v>20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293259530</v>
      </c>
      <c r="EF81">
        <v>8</v>
      </c>
      <c r="EG81" t="s">
        <v>158</v>
      </c>
      <c r="EH81">
        <v>0</v>
      </c>
      <c r="EI81" t="s">
        <v>3</v>
      </c>
      <c r="EJ81">
        <v>1</v>
      </c>
      <c r="EK81">
        <v>1100</v>
      </c>
      <c r="EL81" t="s">
        <v>159</v>
      </c>
      <c r="EM81" t="s">
        <v>160</v>
      </c>
      <c r="EO81" t="s">
        <v>161</v>
      </c>
      <c r="EQ81">
        <v>131072</v>
      </c>
      <c r="ER81">
        <v>13768.53</v>
      </c>
      <c r="ES81">
        <v>13768.53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52"/>
        <v>0</v>
      </c>
      <c r="FS81">
        <v>0</v>
      </c>
      <c r="FX81">
        <v>0</v>
      </c>
      <c r="FY81">
        <v>0</v>
      </c>
      <c r="GA81" t="s">
        <v>162</v>
      </c>
      <c r="GD81">
        <v>1</v>
      </c>
      <c r="GF81">
        <v>-291289590</v>
      </c>
      <c r="GG81">
        <v>2</v>
      </c>
      <c r="GH81">
        <v>0</v>
      </c>
      <c r="GI81">
        <v>-2</v>
      </c>
      <c r="GJ81">
        <v>0</v>
      </c>
      <c r="GK81">
        <v>0</v>
      </c>
      <c r="GL81">
        <f t="shared" si="53"/>
        <v>0</v>
      </c>
      <c r="GM81">
        <f t="shared" si="68"/>
        <v>323009.71000000002</v>
      </c>
      <c r="GN81">
        <f t="shared" si="54"/>
        <v>323009.71000000002</v>
      </c>
      <c r="GO81">
        <f t="shared" si="55"/>
        <v>0</v>
      </c>
      <c r="GP81">
        <f t="shared" si="56"/>
        <v>0</v>
      </c>
      <c r="GR81">
        <v>0</v>
      </c>
      <c r="GS81">
        <v>4</v>
      </c>
      <c r="GT81">
        <v>0</v>
      </c>
      <c r="GU81" t="s">
        <v>3</v>
      </c>
      <c r="GV81">
        <f t="shared" si="69"/>
        <v>0</v>
      </c>
      <c r="GW81">
        <v>1</v>
      </c>
      <c r="GX81">
        <f t="shared" si="70"/>
        <v>0</v>
      </c>
      <c r="HA81">
        <v>0</v>
      </c>
      <c r="HB81">
        <v>0</v>
      </c>
      <c r="HC81">
        <f t="shared" si="71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E82" t="s">
        <v>163</v>
      </c>
      <c r="F82" t="s">
        <v>164</v>
      </c>
      <c r="G82" t="s">
        <v>165</v>
      </c>
      <c r="H82" t="s">
        <v>166</v>
      </c>
      <c r="I82">
        <v>1.748E-3</v>
      </c>
      <c r="J82">
        <v>0</v>
      </c>
      <c r="K82">
        <v>1.748E-3</v>
      </c>
      <c r="O82">
        <f t="shared" si="57"/>
        <v>241.36</v>
      </c>
      <c r="P82">
        <f t="shared" si="72"/>
        <v>241.36</v>
      </c>
      <c r="Q82">
        <f t="shared" si="73"/>
        <v>0</v>
      </c>
      <c r="R82">
        <f t="shared" si="74"/>
        <v>0</v>
      </c>
      <c r="S82">
        <f t="shared" si="75"/>
        <v>0</v>
      </c>
      <c r="T82">
        <f t="shared" si="58"/>
        <v>0</v>
      </c>
      <c r="U82">
        <f t="shared" si="76"/>
        <v>0</v>
      </c>
      <c r="V82">
        <f t="shared" si="77"/>
        <v>0</v>
      </c>
      <c r="W82">
        <f t="shared" si="59"/>
        <v>0</v>
      </c>
      <c r="X82">
        <f t="shared" si="60"/>
        <v>0</v>
      </c>
      <c r="Y82">
        <f t="shared" si="61"/>
        <v>0</v>
      </c>
      <c r="AA82">
        <v>334401672</v>
      </c>
      <c r="AB82">
        <f t="shared" si="62"/>
        <v>123285.2</v>
      </c>
      <c r="AC82">
        <f>ROUND((ES82),6)</f>
        <v>123285.2</v>
      </c>
      <c r="AD82">
        <f t="shared" si="78"/>
        <v>0</v>
      </c>
      <c r="AE82">
        <f t="shared" si="79"/>
        <v>0</v>
      </c>
      <c r="AF82">
        <f t="shared" si="80"/>
        <v>0</v>
      </c>
      <c r="AG82">
        <f t="shared" si="63"/>
        <v>0</v>
      </c>
      <c r="AH82">
        <f t="shared" si="81"/>
        <v>0</v>
      </c>
      <c r="AI82">
        <f t="shared" si="82"/>
        <v>0</v>
      </c>
      <c r="AJ82">
        <f t="shared" si="64"/>
        <v>0</v>
      </c>
      <c r="AK82">
        <v>123285.2</v>
      </c>
      <c r="AL82">
        <v>123285.2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1.1200000000000001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167</v>
      </c>
      <c r="BM82">
        <v>500001</v>
      </c>
      <c r="BN82">
        <v>0</v>
      </c>
      <c r="BO82" t="s">
        <v>164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5"/>
        <v>241.36</v>
      </c>
      <c r="CQ82">
        <f>ROUND(AL82*BC82,2)</f>
        <v>138079.42000000001</v>
      </c>
      <c r="CR82">
        <f t="shared" si="83"/>
        <v>0</v>
      </c>
      <c r="CS82">
        <f t="shared" si="84"/>
        <v>0</v>
      </c>
      <c r="CT82">
        <f t="shared" si="85"/>
        <v>0</v>
      </c>
      <c r="CU82">
        <f t="shared" si="66"/>
        <v>0</v>
      </c>
      <c r="CV82">
        <f t="shared" si="86"/>
        <v>0</v>
      </c>
      <c r="CW82">
        <f t="shared" si="87"/>
        <v>0</v>
      </c>
      <c r="CX82">
        <f t="shared" si="67"/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166</v>
      </c>
      <c r="DW82" t="s">
        <v>166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293259284</v>
      </c>
      <c r="EF82">
        <v>8</v>
      </c>
      <c r="EG82" t="s">
        <v>158</v>
      </c>
      <c r="EH82">
        <v>0</v>
      </c>
      <c r="EI82" t="s">
        <v>3</v>
      </c>
      <c r="EJ82">
        <v>1</v>
      </c>
      <c r="EK82">
        <v>500001</v>
      </c>
      <c r="EL82" t="s">
        <v>168</v>
      </c>
      <c r="EM82" t="s">
        <v>169</v>
      </c>
      <c r="EO82" t="s">
        <v>3</v>
      </c>
      <c r="EQ82">
        <v>131072</v>
      </c>
      <c r="ER82">
        <v>123285.2</v>
      </c>
      <c r="ES82">
        <v>123285.2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52"/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-2121436674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3"/>
        <v>0</v>
      </c>
      <c r="GM82">
        <f t="shared" si="68"/>
        <v>241.36</v>
      </c>
      <c r="GN82">
        <f t="shared" si="54"/>
        <v>241.36</v>
      </c>
      <c r="GO82">
        <f t="shared" si="55"/>
        <v>0</v>
      </c>
      <c r="GP82">
        <f t="shared" si="56"/>
        <v>0</v>
      </c>
      <c r="GR82">
        <v>0</v>
      </c>
      <c r="GS82">
        <v>3</v>
      </c>
      <c r="GT82">
        <v>0</v>
      </c>
      <c r="GU82" t="s">
        <v>3</v>
      </c>
      <c r="GV82">
        <f t="shared" si="69"/>
        <v>0</v>
      </c>
      <c r="GW82">
        <v>1</v>
      </c>
      <c r="GX82">
        <f t="shared" si="70"/>
        <v>0</v>
      </c>
      <c r="HA82">
        <v>0</v>
      </c>
      <c r="HB82">
        <v>0</v>
      </c>
      <c r="HC82">
        <f t="shared" si="71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E83" t="s">
        <v>170</v>
      </c>
      <c r="F83" t="s">
        <v>154</v>
      </c>
      <c r="G83" t="s">
        <v>171</v>
      </c>
      <c r="H83" t="s">
        <v>20</v>
      </c>
      <c r="I83">
        <v>23</v>
      </c>
      <c r="J83">
        <v>0</v>
      </c>
      <c r="K83">
        <v>23</v>
      </c>
      <c r="O83">
        <f t="shared" si="57"/>
        <v>1841.61</v>
      </c>
      <c r="P83">
        <f t="shared" si="72"/>
        <v>1841.61</v>
      </c>
      <c r="Q83">
        <f t="shared" si="73"/>
        <v>0</v>
      </c>
      <c r="R83">
        <f t="shared" si="74"/>
        <v>0</v>
      </c>
      <c r="S83">
        <f t="shared" si="75"/>
        <v>0</v>
      </c>
      <c r="T83">
        <f t="shared" si="58"/>
        <v>0</v>
      </c>
      <c r="U83">
        <f t="shared" si="76"/>
        <v>0</v>
      </c>
      <c r="V83">
        <f t="shared" si="77"/>
        <v>0</v>
      </c>
      <c r="W83">
        <f t="shared" si="59"/>
        <v>0</v>
      </c>
      <c r="X83">
        <f t="shared" si="60"/>
        <v>0</v>
      </c>
      <c r="Y83">
        <f t="shared" si="61"/>
        <v>0</v>
      </c>
      <c r="AA83">
        <v>334401672</v>
      </c>
      <c r="AB83">
        <f t="shared" si="62"/>
        <v>80.069999999999993</v>
      </c>
      <c r="AC83">
        <f>ROUND(((ES83*ROUND(1.02,7))),6)</f>
        <v>80.069999999999993</v>
      </c>
      <c r="AD83">
        <f t="shared" si="78"/>
        <v>0</v>
      </c>
      <c r="AE83">
        <f t="shared" si="79"/>
        <v>0</v>
      </c>
      <c r="AF83">
        <f t="shared" si="80"/>
        <v>0</v>
      </c>
      <c r="AG83">
        <f t="shared" si="63"/>
        <v>0</v>
      </c>
      <c r="AH83">
        <f t="shared" si="81"/>
        <v>0</v>
      </c>
      <c r="AI83">
        <f t="shared" si="82"/>
        <v>0</v>
      </c>
      <c r="AJ83">
        <f t="shared" si="64"/>
        <v>0</v>
      </c>
      <c r="AK83">
        <v>78.5</v>
      </c>
      <c r="AL83">
        <v>78.5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1100</v>
      </c>
      <c r="BN83">
        <v>0</v>
      </c>
      <c r="BO83" t="s">
        <v>3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5"/>
        <v>1841.61</v>
      </c>
      <c r="CQ83">
        <f>(ROUND(AL83*BC83,2)*ROUND(1.02,7))</f>
        <v>80.070000000000007</v>
      </c>
      <c r="CR83">
        <f t="shared" si="83"/>
        <v>0</v>
      </c>
      <c r="CS83">
        <f t="shared" si="84"/>
        <v>0</v>
      </c>
      <c r="CT83">
        <f t="shared" si="85"/>
        <v>0</v>
      </c>
      <c r="CU83">
        <f t="shared" si="66"/>
        <v>0</v>
      </c>
      <c r="CV83">
        <f t="shared" si="86"/>
        <v>0</v>
      </c>
      <c r="CW83">
        <f t="shared" si="87"/>
        <v>0</v>
      </c>
      <c r="CX83">
        <f t="shared" si="67"/>
        <v>0</v>
      </c>
      <c r="CY83">
        <f>(((S83+R83)*AT83)/100)</f>
        <v>0</v>
      </c>
      <c r="CZ83">
        <f>(((S83+R83)*AU83)/100)</f>
        <v>0</v>
      </c>
      <c r="DC83" t="s">
        <v>3</v>
      </c>
      <c r="DD83" t="s">
        <v>172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20</v>
      </c>
      <c r="DW83" t="s">
        <v>20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293259530</v>
      </c>
      <c r="EF83">
        <v>8</v>
      </c>
      <c r="EG83" t="s">
        <v>158</v>
      </c>
      <c r="EH83">
        <v>0</v>
      </c>
      <c r="EI83" t="s">
        <v>3</v>
      </c>
      <c r="EJ83">
        <v>1</v>
      </c>
      <c r="EK83">
        <v>1100</v>
      </c>
      <c r="EL83" t="s">
        <v>159</v>
      </c>
      <c r="EM83" t="s">
        <v>160</v>
      </c>
      <c r="EO83" t="s">
        <v>3</v>
      </c>
      <c r="EQ83">
        <v>131072</v>
      </c>
      <c r="ER83">
        <v>78.5</v>
      </c>
      <c r="ES83">
        <v>78.5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52"/>
        <v>0</v>
      </c>
      <c r="FS83">
        <v>0</v>
      </c>
      <c r="FX83">
        <v>0</v>
      </c>
      <c r="FY83">
        <v>0</v>
      </c>
      <c r="GA83" t="s">
        <v>162</v>
      </c>
      <c r="GD83">
        <v>1</v>
      </c>
      <c r="GF83">
        <v>88803033</v>
      </c>
      <c r="GG83">
        <v>2</v>
      </c>
      <c r="GH83">
        <v>0</v>
      </c>
      <c r="GI83">
        <v>-2</v>
      </c>
      <c r="GJ83">
        <v>0</v>
      </c>
      <c r="GK83">
        <v>0</v>
      </c>
      <c r="GL83">
        <f t="shared" si="53"/>
        <v>0</v>
      </c>
      <c r="GM83">
        <f t="shared" si="68"/>
        <v>1841.61</v>
      </c>
      <c r="GN83">
        <f t="shared" si="54"/>
        <v>1841.61</v>
      </c>
      <c r="GO83">
        <f t="shared" si="55"/>
        <v>0</v>
      </c>
      <c r="GP83">
        <f t="shared" si="56"/>
        <v>0</v>
      </c>
      <c r="GR83">
        <v>0</v>
      </c>
      <c r="GS83">
        <v>4</v>
      </c>
      <c r="GT83">
        <v>0</v>
      </c>
      <c r="GU83" t="s">
        <v>3</v>
      </c>
      <c r="GV83">
        <f t="shared" si="69"/>
        <v>0</v>
      </c>
      <c r="GW83">
        <v>1</v>
      </c>
      <c r="GX83">
        <f t="shared" si="70"/>
        <v>0</v>
      </c>
      <c r="HA83">
        <v>0</v>
      </c>
      <c r="HB83">
        <v>0</v>
      </c>
      <c r="HC83">
        <f t="shared" si="71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E84" t="s">
        <v>173</v>
      </c>
      <c r="F84" t="s">
        <v>154</v>
      </c>
      <c r="G84" t="s">
        <v>174</v>
      </c>
      <c r="H84" t="s">
        <v>20</v>
      </c>
      <c r="I84">
        <v>23</v>
      </c>
      <c r="J84">
        <v>0</v>
      </c>
      <c r="K84">
        <v>23</v>
      </c>
      <c r="O84">
        <f t="shared" si="57"/>
        <v>90508.68</v>
      </c>
      <c r="P84">
        <f t="shared" si="72"/>
        <v>90508.68</v>
      </c>
      <c r="Q84">
        <f t="shared" si="73"/>
        <v>0</v>
      </c>
      <c r="R84">
        <f t="shared" si="74"/>
        <v>0</v>
      </c>
      <c r="S84">
        <f t="shared" si="75"/>
        <v>0</v>
      </c>
      <c r="T84">
        <f t="shared" si="58"/>
        <v>0</v>
      </c>
      <c r="U84">
        <f t="shared" si="76"/>
        <v>0</v>
      </c>
      <c r="V84">
        <f t="shared" si="77"/>
        <v>0</v>
      </c>
      <c r="W84">
        <f t="shared" si="59"/>
        <v>0</v>
      </c>
      <c r="X84">
        <f t="shared" si="60"/>
        <v>0</v>
      </c>
      <c r="Y84">
        <f t="shared" si="61"/>
        <v>0</v>
      </c>
      <c r="AA84">
        <v>334401672</v>
      </c>
      <c r="AB84">
        <f t="shared" si="62"/>
        <v>3935.16</v>
      </c>
      <c r="AC84">
        <f>ROUND(((ES84*ROUND(1.02,7))),6)</f>
        <v>3935.16</v>
      </c>
      <c r="AD84">
        <f t="shared" si="78"/>
        <v>0</v>
      </c>
      <c r="AE84">
        <f t="shared" si="79"/>
        <v>0</v>
      </c>
      <c r="AF84">
        <f t="shared" si="80"/>
        <v>0</v>
      </c>
      <c r="AG84">
        <f t="shared" si="63"/>
        <v>0</v>
      </c>
      <c r="AH84">
        <f t="shared" si="81"/>
        <v>0</v>
      </c>
      <c r="AI84">
        <f t="shared" si="82"/>
        <v>0</v>
      </c>
      <c r="AJ84">
        <f t="shared" si="64"/>
        <v>0</v>
      </c>
      <c r="AK84">
        <v>3858</v>
      </c>
      <c r="AL84">
        <v>3858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5"/>
        <v>90508.68</v>
      </c>
      <c r="CQ84">
        <f>(ROUND(AL84*BC84,2)*ROUND(1.02,7))</f>
        <v>3935.16</v>
      </c>
      <c r="CR84">
        <f t="shared" si="83"/>
        <v>0</v>
      </c>
      <c r="CS84">
        <f t="shared" si="84"/>
        <v>0</v>
      </c>
      <c r="CT84">
        <f t="shared" si="85"/>
        <v>0</v>
      </c>
      <c r="CU84">
        <f t="shared" si="66"/>
        <v>0</v>
      </c>
      <c r="CV84">
        <f t="shared" si="86"/>
        <v>0</v>
      </c>
      <c r="CW84">
        <f t="shared" si="87"/>
        <v>0</v>
      </c>
      <c r="CX84">
        <f t="shared" si="67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172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293259530</v>
      </c>
      <c r="EF84">
        <v>8</v>
      </c>
      <c r="EG84" t="s">
        <v>158</v>
      </c>
      <c r="EH84">
        <v>0</v>
      </c>
      <c r="EI84" t="s">
        <v>3</v>
      </c>
      <c r="EJ84">
        <v>1</v>
      </c>
      <c r="EK84">
        <v>1100</v>
      </c>
      <c r="EL84" t="s">
        <v>159</v>
      </c>
      <c r="EM84" t="s">
        <v>160</v>
      </c>
      <c r="EO84" t="s">
        <v>3</v>
      </c>
      <c r="EQ84">
        <v>131072</v>
      </c>
      <c r="ER84">
        <v>3858</v>
      </c>
      <c r="ES84">
        <v>3858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52"/>
        <v>0</v>
      </c>
      <c r="FS84">
        <v>0</v>
      </c>
      <c r="FX84">
        <v>0</v>
      </c>
      <c r="FY84">
        <v>0</v>
      </c>
      <c r="GA84" t="s">
        <v>162</v>
      </c>
      <c r="GD84">
        <v>1</v>
      </c>
      <c r="GF84">
        <v>-786767952</v>
      </c>
      <c r="GG84">
        <v>2</v>
      </c>
      <c r="GH84">
        <v>0</v>
      </c>
      <c r="GI84">
        <v>-2</v>
      </c>
      <c r="GJ84">
        <v>0</v>
      </c>
      <c r="GK84">
        <v>0</v>
      </c>
      <c r="GL84">
        <f t="shared" si="53"/>
        <v>0</v>
      </c>
      <c r="GM84">
        <f t="shared" si="68"/>
        <v>90508.68</v>
      </c>
      <c r="GN84">
        <f t="shared" si="54"/>
        <v>90508.68</v>
      </c>
      <c r="GO84">
        <f t="shared" si="55"/>
        <v>0</v>
      </c>
      <c r="GP84">
        <f t="shared" si="56"/>
        <v>0</v>
      </c>
      <c r="GR84">
        <v>0</v>
      </c>
      <c r="GS84">
        <v>4</v>
      </c>
      <c r="GT84">
        <v>0</v>
      </c>
      <c r="GU84" t="s">
        <v>3</v>
      </c>
      <c r="GV84">
        <f t="shared" si="69"/>
        <v>0</v>
      </c>
      <c r="GW84">
        <v>1</v>
      </c>
      <c r="GX84">
        <f t="shared" si="70"/>
        <v>0</v>
      </c>
      <c r="HA84">
        <v>0</v>
      </c>
      <c r="HB84">
        <v>0</v>
      </c>
      <c r="HC84">
        <f t="shared" si="71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E85" t="s">
        <v>175</v>
      </c>
      <c r="F85" t="s">
        <v>154</v>
      </c>
      <c r="G85" t="s">
        <v>176</v>
      </c>
      <c r="H85" t="s">
        <v>20</v>
      </c>
      <c r="I85">
        <v>23</v>
      </c>
      <c r="J85">
        <v>0</v>
      </c>
      <c r="K85">
        <v>23</v>
      </c>
      <c r="O85">
        <f t="shared" si="57"/>
        <v>8696.6200000000008</v>
      </c>
      <c r="P85">
        <f t="shared" si="72"/>
        <v>8696.6200000000008</v>
      </c>
      <c r="Q85">
        <f t="shared" si="73"/>
        <v>0</v>
      </c>
      <c r="R85">
        <f t="shared" si="74"/>
        <v>0</v>
      </c>
      <c r="S85">
        <f t="shared" si="75"/>
        <v>0</v>
      </c>
      <c r="T85">
        <f t="shared" si="58"/>
        <v>0</v>
      </c>
      <c r="U85">
        <f t="shared" si="76"/>
        <v>0</v>
      </c>
      <c r="V85">
        <f t="shared" si="77"/>
        <v>0</v>
      </c>
      <c r="W85">
        <f t="shared" si="59"/>
        <v>0</v>
      </c>
      <c r="X85">
        <f t="shared" si="60"/>
        <v>0</v>
      </c>
      <c r="Y85">
        <f t="shared" si="61"/>
        <v>0</v>
      </c>
      <c r="AA85">
        <v>334401672</v>
      </c>
      <c r="AB85">
        <f t="shared" si="62"/>
        <v>378.11399999999998</v>
      </c>
      <c r="AC85">
        <f>ROUND(((ES85*ROUND(1.02,7))),6)</f>
        <v>378.11399999999998</v>
      </c>
      <c r="AD85">
        <f t="shared" si="78"/>
        <v>0</v>
      </c>
      <c r="AE85">
        <f t="shared" si="79"/>
        <v>0</v>
      </c>
      <c r="AF85">
        <f t="shared" si="80"/>
        <v>0</v>
      </c>
      <c r="AG85">
        <f t="shared" si="63"/>
        <v>0</v>
      </c>
      <c r="AH85">
        <f t="shared" si="81"/>
        <v>0</v>
      </c>
      <c r="AI85">
        <f t="shared" si="82"/>
        <v>0</v>
      </c>
      <c r="AJ85">
        <f t="shared" si="64"/>
        <v>0</v>
      </c>
      <c r="AK85">
        <v>370.7</v>
      </c>
      <c r="AL85">
        <v>370.7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5"/>
        <v>8696.6200000000008</v>
      </c>
      <c r="CQ85">
        <f>(ROUND(AL85*BC85,2)*ROUND(1.02,7))</f>
        <v>378.11399999999998</v>
      </c>
      <c r="CR85">
        <f t="shared" si="83"/>
        <v>0</v>
      </c>
      <c r="CS85">
        <f t="shared" si="84"/>
        <v>0</v>
      </c>
      <c r="CT85">
        <f t="shared" si="85"/>
        <v>0</v>
      </c>
      <c r="CU85">
        <f t="shared" si="66"/>
        <v>0</v>
      </c>
      <c r="CV85">
        <f t="shared" si="86"/>
        <v>0</v>
      </c>
      <c r="CW85">
        <f t="shared" si="87"/>
        <v>0</v>
      </c>
      <c r="CX85">
        <f t="shared" si="6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172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20</v>
      </c>
      <c r="DW85" t="s">
        <v>20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293259530</v>
      </c>
      <c r="EF85">
        <v>8</v>
      </c>
      <c r="EG85" t="s">
        <v>158</v>
      </c>
      <c r="EH85">
        <v>0</v>
      </c>
      <c r="EI85" t="s">
        <v>3</v>
      </c>
      <c r="EJ85">
        <v>1</v>
      </c>
      <c r="EK85">
        <v>1100</v>
      </c>
      <c r="EL85" t="s">
        <v>159</v>
      </c>
      <c r="EM85" t="s">
        <v>160</v>
      </c>
      <c r="EO85" t="s">
        <v>3</v>
      </c>
      <c r="EQ85">
        <v>131072</v>
      </c>
      <c r="ER85">
        <v>370.7</v>
      </c>
      <c r="ES85">
        <v>370.7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f t="shared" si="52"/>
        <v>0</v>
      </c>
      <c r="FS85">
        <v>0</v>
      </c>
      <c r="FX85">
        <v>0</v>
      </c>
      <c r="FY85">
        <v>0</v>
      </c>
      <c r="GA85" t="s">
        <v>162</v>
      </c>
      <c r="GD85">
        <v>1</v>
      </c>
      <c r="GF85">
        <v>1580735775</v>
      </c>
      <c r="GG85">
        <v>2</v>
      </c>
      <c r="GH85">
        <v>0</v>
      </c>
      <c r="GI85">
        <v>-2</v>
      </c>
      <c r="GJ85">
        <v>0</v>
      </c>
      <c r="GK85">
        <v>0</v>
      </c>
      <c r="GL85">
        <f t="shared" si="53"/>
        <v>0</v>
      </c>
      <c r="GM85">
        <f t="shared" si="68"/>
        <v>8696.6200000000008</v>
      </c>
      <c r="GN85">
        <f t="shared" si="54"/>
        <v>8696.6200000000008</v>
      </c>
      <c r="GO85">
        <f t="shared" si="55"/>
        <v>0</v>
      </c>
      <c r="GP85">
        <f t="shared" si="56"/>
        <v>0</v>
      </c>
      <c r="GR85">
        <v>0</v>
      </c>
      <c r="GS85">
        <v>4</v>
      </c>
      <c r="GT85">
        <v>0</v>
      </c>
      <c r="GU85" t="s">
        <v>3</v>
      </c>
      <c r="GV85">
        <f t="shared" si="69"/>
        <v>0</v>
      </c>
      <c r="GW85">
        <v>1</v>
      </c>
      <c r="GX85">
        <f t="shared" si="70"/>
        <v>0</v>
      </c>
      <c r="HA85">
        <v>0</v>
      </c>
      <c r="HB85">
        <v>0</v>
      </c>
      <c r="HC85">
        <f t="shared" si="71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E86" t="s">
        <v>177</v>
      </c>
      <c r="F86" t="s">
        <v>154</v>
      </c>
      <c r="G86" t="s">
        <v>178</v>
      </c>
      <c r="H86" t="s">
        <v>20</v>
      </c>
      <c r="I86">
        <v>46</v>
      </c>
      <c r="J86">
        <v>0</v>
      </c>
      <c r="K86">
        <v>46</v>
      </c>
      <c r="O86">
        <f t="shared" si="57"/>
        <v>1642.2</v>
      </c>
      <c r="P86">
        <f t="shared" si="72"/>
        <v>1642.2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58"/>
        <v>0</v>
      </c>
      <c r="U86">
        <f t="shared" si="76"/>
        <v>0</v>
      </c>
      <c r="V86">
        <f t="shared" si="77"/>
        <v>0</v>
      </c>
      <c r="W86">
        <f t="shared" si="59"/>
        <v>0</v>
      </c>
      <c r="X86">
        <f t="shared" si="60"/>
        <v>0</v>
      </c>
      <c r="Y86">
        <f t="shared" si="61"/>
        <v>0</v>
      </c>
      <c r="AA86">
        <v>334401672</v>
      </c>
      <c r="AB86">
        <f t="shared" si="62"/>
        <v>35.700000000000003</v>
      </c>
      <c r="AC86">
        <f>ROUND(((ES86*ROUND(1.02,7))),6)</f>
        <v>35.700000000000003</v>
      </c>
      <c r="AD86">
        <f t="shared" si="78"/>
        <v>0</v>
      </c>
      <c r="AE86">
        <f t="shared" si="79"/>
        <v>0</v>
      </c>
      <c r="AF86">
        <f t="shared" si="80"/>
        <v>0</v>
      </c>
      <c r="AG86">
        <f t="shared" si="63"/>
        <v>0</v>
      </c>
      <c r="AH86">
        <f t="shared" si="81"/>
        <v>0</v>
      </c>
      <c r="AI86">
        <f t="shared" si="82"/>
        <v>0</v>
      </c>
      <c r="AJ86">
        <f t="shared" si="64"/>
        <v>0</v>
      </c>
      <c r="AK86">
        <v>35</v>
      </c>
      <c r="AL86">
        <v>35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1100</v>
      </c>
      <c r="BN86">
        <v>0</v>
      </c>
      <c r="BO86" t="s">
        <v>3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5"/>
        <v>1642.2</v>
      </c>
      <c r="CQ86">
        <f>(ROUND(AL86*BC86,2)*ROUND(1.02,7))</f>
        <v>35.700000000000003</v>
      </c>
      <c r="CR86">
        <f t="shared" si="83"/>
        <v>0</v>
      </c>
      <c r="CS86">
        <f t="shared" si="84"/>
        <v>0</v>
      </c>
      <c r="CT86">
        <f t="shared" si="85"/>
        <v>0</v>
      </c>
      <c r="CU86">
        <f t="shared" si="66"/>
        <v>0</v>
      </c>
      <c r="CV86">
        <f t="shared" si="86"/>
        <v>0</v>
      </c>
      <c r="CW86">
        <f t="shared" si="87"/>
        <v>0</v>
      </c>
      <c r="CX86">
        <f t="shared" si="67"/>
        <v>0</v>
      </c>
      <c r="CY86">
        <f>(((S86+R86)*AT86)/100)</f>
        <v>0</v>
      </c>
      <c r="CZ86">
        <f>(((S86+R86)*AU86)/100)</f>
        <v>0</v>
      </c>
      <c r="DC86" t="s">
        <v>3</v>
      </c>
      <c r="DD86" t="s">
        <v>172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</v>
      </c>
      <c r="DW86" t="s">
        <v>20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293259530</v>
      </c>
      <c r="EF86">
        <v>8</v>
      </c>
      <c r="EG86" t="s">
        <v>158</v>
      </c>
      <c r="EH86">
        <v>0</v>
      </c>
      <c r="EI86" t="s">
        <v>3</v>
      </c>
      <c r="EJ86">
        <v>1</v>
      </c>
      <c r="EK86">
        <v>1100</v>
      </c>
      <c r="EL86" t="s">
        <v>159</v>
      </c>
      <c r="EM86" t="s">
        <v>160</v>
      </c>
      <c r="EO86" t="s">
        <v>3</v>
      </c>
      <c r="EQ86">
        <v>131072</v>
      </c>
      <c r="ER86">
        <v>35</v>
      </c>
      <c r="ES86">
        <v>35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 t="shared" si="52"/>
        <v>0</v>
      </c>
      <c r="FS86">
        <v>0</v>
      </c>
      <c r="FX86">
        <v>0</v>
      </c>
      <c r="FY86">
        <v>0</v>
      </c>
      <c r="GA86" t="s">
        <v>162</v>
      </c>
      <c r="GD86">
        <v>1</v>
      </c>
      <c r="GF86">
        <v>-43936984</v>
      </c>
      <c r="GG86">
        <v>2</v>
      </c>
      <c r="GH86">
        <v>0</v>
      </c>
      <c r="GI86">
        <v>-2</v>
      </c>
      <c r="GJ86">
        <v>0</v>
      </c>
      <c r="GK86">
        <v>0</v>
      </c>
      <c r="GL86">
        <f t="shared" si="53"/>
        <v>0</v>
      </c>
      <c r="GM86">
        <f t="shared" si="68"/>
        <v>1642.2</v>
      </c>
      <c r="GN86">
        <f t="shared" si="54"/>
        <v>1642.2</v>
      </c>
      <c r="GO86">
        <f t="shared" si="55"/>
        <v>0</v>
      </c>
      <c r="GP86">
        <f t="shared" si="56"/>
        <v>0</v>
      </c>
      <c r="GR86">
        <v>0</v>
      </c>
      <c r="GS86">
        <v>4</v>
      </c>
      <c r="GT86">
        <v>0</v>
      </c>
      <c r="GU86" t="s">
        <v>3</v>
      </c>
      <c r="GV86">
        <f t="shared" si="69"/>
        <v>0</v>
      </c>
      <c r="GW86">
        <v>1</v>
      </c>
      <c r="GX86">
        <f t="shared" si="70"/>
        <v>0</v>
      </c>
      <c r="HA86">
        <v>0</v>
      </c>
      <c r="HB86">
        <v>0</v>
      </c>
      <c r="HC86">
        <f t="shared" si="7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179</v>
      </c>
      <c r="F87" t="s">
        <v>154</v>
      </c>
      <c r="G87" t="s">
        <v>180</v>
      </c>
      <c r="H87" t="s">
        <v>20</v>
      </c>
      <c r="I87">
        <v>69</v>
      </c>
      <c r="J87">
        <v>0</v>
      </c>
      <c r="K87">
        <v>69</v>
      </c>
      <c r="O87">
        <f t="shared" si="57"/>
        <v>146911.21</v>
      </c>
      <c r="P87">
        <f t="shared" si="72"/>
        <v>146911.21</v>
      </c>
      <c r="Q87">
        <f t="shared" si="73"/>
        <v>0</v>
      </c>
      <c r="R87">
        <f t="shared" si="74"/>
        <v>0</v>
      </c>
      <c r="S87">
        <f t="shared" si="75"/>
        <v>0</v>
      </c>
      <c r="T87">
        <f t="shared" si="58"/>
        <v>0</v>
      </c>
      <c r="U87">
        <f t="shared" si="76"/>
        <v>0</v>
      </c>
      <c r="V87">
        <f t="shared" si="77"/>
        <v>0</v>
      </c>
      <c r="W87">
        <f t="shared" si="59"/>
        <v>0</v>
      </c>
      <c r="X87">
        <f t="shared" si="60"/>
        <v>0</v>
      </c>
      <c r="Y87">
        <f t="shared" si="61"/>
        <v>0</v>
      </c>
      <c r="AA87">
        <v>334401672</v>
      </c>
      <c r="AB87">
        <f t="shared" si="62"/>
        <v>2129.1480000000001</v>
      </c>
      <c r="AC87">
        <f>ROUND(((ES87*ROUND(1.02,7))),6)</f>
        <v>2129.1480000000001</v>
      </c>
      <c r="AD87">
        <f t="shared" si="78"/>
        <v>0</v>
      </c>
      <c r="AE87">
        <f t="shared" si="79"/>
        <v>0</v>
      </c>
      <c r="AF87">
        <f t="shared" si="80"/>
        <v>0</v>
      </c>
      <c r="AG87">
        <f t="shared" si="63"/>
        <v>0</v>
      </c>
      <c r="AH87">
        <f t="shared" si="81"/>
        <v>0</v>
      </c>
      <c r="AI87">
        <f t="shared" si="82"/>
        <v>0</v>
      </c>
      <c r="AJ87">
        <f t="shared" si="64"/>
        <v>0</v>
      </c>
      <c r="AK87">
        <v>2087.4</v>
      </c>
      <c r="AL87">
        <v>2087.4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1100</v>
      </c>
      <c r="BN87">
        <v>0</v>
      </c>
      <c r="BO87" t="s">
        <v>3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5"/>
        <v>146911.21</v>
      </c>
      <c r="CQ87">
        <f>(ROUND(AL87*BC87,2)*ROUND(1.02,7))</f>
        <v>2129.1480000000001</v>
      </c>
      <c r="CR87">
        <f t="shared" si="83"/>
        <v>0</v>
      </c>
      <c r="CS87">
        <f t="shared" si="84"/>
        <v>0</v>
      </c>
      <c r="CT87">
        <f t="shared" si="85"/>
        <v>0</v>
      </c>
      <c r="CU87">
        <f t="shared" si="66"/>
        <v>0</v>
      </c>
      <c r="CV87">
        <f t="shared" si="86"/>
        <v>0</v>
      </c>
      <c r="CW87">
        <f t="shared" si="87"/>
        <v>0</v>
      </c>
      <c r="CX87">
        <f t="shared" si="67"/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172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</v>
      </c>
      <c r="DW87" t="s">
        <v>20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293259530</v>
      </c>
      <c r="EF87">
        <v>8</v>
      </c>
      <c r="EG87" t="s">
        <v>158</v>
      </c>
      <c r="EH87">
        <v>0</v>
      </c>
      <c r="EI87" t="s">
        <v>3</v>
      </c>
      <c r="EJ87">
        <v>1</v>
      </c>
      <c r="EK87">
        <v>1100</v>
      </c>
      <c r="EL87" t="s">
        <v>159</v>
      </c>
      <c r="EM87" t="s">
        <v>160</v>
      </c>
      <c r="EO87" t="s">
        <v>3</v>
      </c>
      <c r="EQ87">
        <v>0</v>
      </c>
      <c r="ER87">
        <v>2087.4</v>
      </c>
      <c r="ES87">
        <v>2087.4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f t="shared" si="52"/>
        <v>0</v>
      </c>
      <c r="FS87">
        <v>0</v>
      </c>
      <c r="FX87">
        <v>0</v>
      </c>
      <c r="FY87">
        <v>0</v>
      </c>
      <c r="GA87" t="s">
        <v>162</v>
      </c>
      <c r="GD87">
        <v>1</v>
      </c>
      <c r="GF87">
        <v>-1361346005</v>
      </c>
      <c r="GG87">
        <v>2</v>
      </c>
      <c r="GH87">
        <v>0</v>
      </c>
      <c r="GI87">
        <v>-2</v>
      </c>
      <c r="GJ87">
        <v>0</v>
      </c>
      <c r="GK87">
        <v>0</v>
      </c>
      <c r="GL87">
        <f t="shared" si="53"/>
        <v>0</v>
      </c>
      <c r="GM87">
        <f t="shared" si="68"/>
        <v>146911.21</v>
      </c>
      <c r="GN87">
        <f t="shared" si="54"/>
        <v>146911.21</v>
      </c>
      <c r="GO87">
        <f t="shared" si="55"/>
        <v>0</v>
      </c>
      <c r="GP87">
        <f t="shared" si="56"/>
        <v>0</v>
      </c>
      <c r="GR87">
        <v>0</v>
      </c>
      <c r="GS87">
        <v>4</v>
      </c>
      <c r="GT87">
        <v>0</v>
      </c>
      <c r="GU87" t="s">
        <v>3</v>
      </c>
      <c r="GV87">
        <f t="shared" si="69"/>
        <v>0</v>
      </c>
      <c r="GW87">
        <v>1</v>
      </c>
      <c r="GX87">
        <f t="shared" si="70"/>
        <v>0</v>
      </c>
      <c r="HA87">
        <v>0</v>
      </c>
      <c r="HB87">
        <v>0</v>
      </c>
      <c r="HC87">
        <f t="shared" si="71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3</v>
      </c>
      <c r="F88" t="s">
        <v>181</v>
      </c>
      <c r="G88" t="s">
        <v>182</v>
      </c>
      <c r="H88" t="s">
        <v>183</v>
      </c>
      <c r="I88">
        <f>ROUND(69/100,7)</f>
        <v>0.69</v>
      </c>
      <c r="J88">
        <v>0</v>
      </c>
      <c r="K88">
        <f>ROUND(69/100,7)</f>
        <v>0.69</v>
      </c>
      <c r="O88">
        <f t="shared" si="57"/>
        <v>27941.86</v>
      </c>
      <c r="P88">
        <f t="shared" si="72"/>
        <v>27941.86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58"/>
        <v>0</v>
      </c>
      <c r="U88">
        <f t="shared" si="76"/>
        <v>0</v>
      </c>
      <c r="V88">
        <f t="shared" si="77"/>
        <v>0</v>
      </c>
      <c r="W88">
        <f t="shared" si="59"/>
        <v>0</v>
      </c>
      <c r="X88">
        <f t="shared" si="60"/>
        <v>0</v>
      </c>
      <c r="Y88">
        <f t="shared" si="61"/>
        <v>0</v>
      </c>
      <c r="AA88">
        <v>-1</v>
      </c>
      <c r="AB88">
        <f t="shared" si="62"/>
        <v>43543.49</v>
      </c>
      <c r="AC88">
        <f>ROUND((ES88),6)</f>
        <v>43543.49</v>
      </c>
      <c r="AD88">
        <f t="shared" si="78"/>
        <v>0</v>
      </c>
      <c r="AE88">
        <f t="shared" si="79"/>
        <v>0</v>
      </c>
      <c r="AF88">
        <f t="shared" si="80"/>
        <v>0</v>
      </c>
      <c r="AG88">
        <f t="shared" si="63"/>
        <v>0</v>
      </c>
      <c r="AH88">
        <f t="shared" si="81"/>
        <v>0</v>
      </c>
      <c r="AI88">
        <f t="shared" si="82"/>
        <v>0</v>
      </c>
      <c r="AJ88">
        <f t="shared" si="64"/>
        <v>0</v>
      </c>
      <c r="AK88">
        <v>43543.49</v>
      </c>
      <c r="AL88">
        <v>43543.49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0.93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184</v>
      </c>
      <c r="BM88">
        <v>500002</v>
      </c>
      <c r="BN88">
        <v>0</v>
      </c>
      <c r="BO88" t="s">
        <v>181</v>
      </c>
      <c r="BP88">
        <v>1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5"/>
        <v>27941.86</v>
      </c>
      <c r="CQ88">
        <f>ROUND(AL88*BC88,2)</f>
        <v>40495.449999999997</v>
      </c>
      <c r="CR88">
        <f t="shared" si="83"/>
        <v>0</v>
      </c>
      <c r="CS88">
        <f t="shared" si="84"/>
        <v>0</v>
      </c>
      <c r="CT88">
        <f t="shared" si="85"/>
        <v>0</v>
      </c>
      <c r="CU88">
        <f t="shared" si="66"/>
        <v>0</v>
      </c>
      <c r="CV88">
        <f t="shared" si="86"/>
        <v>0</v>
      </c>
      <c r="CW88">
        <f t="shared" si="87"/>
        <v>0</v>
      </c>
      <c r="CX88">
        <f t="shared" si="67"/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183</v>
      </c>
      <c r="DW88" t="s">
        <v>183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293259285</v>
      </c>
      <c r="EF88">
        <v>12</v>
      </c>
      <c r="EG88" t="s">
        <v>185</v>
      </c>
      <c r="EH88">
        <v>0</v>
      </c>
      <c r="EI88" t="s">
        <v>3</v>
      </c>
      <c r="EJ88">
        <v>2</v>
      </c>
      <c r="EK88">
        <v>500002</v>
      </c>
      <c r="EL88" t="s">
        <v>186</v>
      </c>
      <c r="EM88" t="s">
        <v>187</v>
      </c>
      <c r="EO88" t="s">
        <v>3</v>
      </c>
      <c r="EQ88">
        <v>132096</v>
      </c>
      <c r="ER88">
        <v>43543.49</v>
      </c>
      <c r="ES88">
        <v>43543.49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 t="shared" si="52"/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1383073086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53"/>
        <v>0</v>
      </c>
      <c r="GM88">
        <f t="shared" si="68"/>
        <v>27941.86</v>
      </c>
      <c r="GN88">
        <f t="shared" si="54"/>
        <v>0</v>
      </c>
      <c r="GO88">
        <f t="shared" si="55"/>
        <v>27941.86</v>
      </c>
      <c r="GP88">
        <f t="shared" si="56"/>
        <v>0</v>
      </c>
      <c r="GR88">
        <v>0</v>
      </c>
      <c r="GS88">
        <v>3</v>
      </c>
      <c r="GT88">
        <v>0</v>
      </c>
      <c r="GU88" t="s">
        <v>3</v>
      </c>
      <c r="GV88">
        <f t="shared" si="69"/>
        <v>0</v>
      </c>
      <c r="GW88">
        <v>1</v>
      </c>
      <c r="GX88">
        <f t="shared" si="70"/>
        <v>0</v>
      </c>
      <c r="HA88">
        <v>0</v>
      </c>
      <c r="HB88">
        <v>0</v>
      </c>
      <c r="HC88">
        <f t="shared" si="7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188</v>
      </c>
      <c r="F89" t="s">
        <v>154</v>
      </c>
      <c r="G89" t="s">
        <v>189</v>
      </c>
      <c r="H89" t="s">
        <v>20</v>
      </c>
      <c r="I89">
        <v>69</v>
      </c>
      <c r="J89">
        <v>0</v>
      </c>
      <c r="K89">
        <v>69</v>
      </c>
      <c r="O89">
        <f t="shared" si="57"/>
        <v>809.37</v>
      </c>
      <c r="P89">
        <f t="shared" si="72"/>
        <v>809.37</v>
      </c>
      <c r="Q89">
        <f t="shared" si="73"/>
        <v>0</v>
      </c>
      <c r="R89">
        <f t="shared" si="74"/>
        <v>0</v>
      </c>
      <c r="S89">
        <f t="shared" si="75"/>
        <v>0</v>
      </c>
      <c r="T89">
        <f t="shared" si="58"/>
        <v>0</v>
      </c>
      <c r="U89">
        <f t="shared" si="76"/>
        <v>0</v>
      </c>
      <c r="V89">
        <f t="shared" si="77"/>
        <v>0</v>
      </c>
      <c r="W89">
        <f t="shared" si="59"/>
        <v>0</v>
      </c>
      <c r="X89">
        <f t="shared" si="60"/>
        <v>0</v>
      </c>
      <c r="Y89">
        <f t="shared" si="61"/>
        <v>0</v>
      </c>
      <c r="AA89">
        <v>334401672</v>
      </c>
      <c r="AB89">
        <f t="shared" si="62"/>
        <v>11.73</v>
      </c>
      <c r="AC89">
        <f>ROUND(((ES89*ROUND(1.02,7))),6)</f>
        <v>11.73</v>
      </c>
      <c r="AD89">
        <f t="shared" si="78"/>
        <v>0</v>
      </c>
      <c r="AE89">
        <f t="shared" si="79"/>
        <v>0</v>
      </c>
      <c r="AF89">
        <f t="shared" si="80"/>
        <v>0</v>
      </c>
      <c r="AG89">
        <f t="shared" si="63"/>
        <v>0</v>
      </c>
      <c r="AH89">
        <f t="shared" si="81"/>
        <v>0</v>
      </c>
      <c r="AI89">
        <f t="shared" si="82"/>
        <v>0</v>
      </c>
      <c r="AJ89">
        <f t="shared" si="64"/>
        <v>0</v>
      </c>
      <c r="AK89">
        <v>11.5</v>
      </c>
      <c r="AL89">
        <v>11.5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1100</v>
      </c>
      <c r="BN89">
        <v>0</v>
      </c>
      <c r="BO89" t="s">
        <v>3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5"/>
        <v>809.37</v>
      </c>
      <c r="CQ89">
        <f>(ROUND(AL89*BC89,2)*ROUND(1.02,7))</f>
        <v>11.73</v>
      </c>
      <c r="CR89">
        <f t="shared" si="83"/>
        <v>0</v>
      </c>
      <c r="CS89">
        <f t="shared" si="84"/>
        <v>0</v>
      </c>
      <c r="CT89">
        <f t="shared" si="85"/>
        <v>0</v>
      </c>
      <c r="CU89">
        <f t="shared" si="66"/>
        <v>0</v>
      </c>
      <c r="CV89">
        <f t="shared" si="86"/>
        <v>0</v>
      </c>
      <c r="CW89">
        <f t="shared" si="87"/>
        <v>0</v>
      </c>
      <c r="CX89">
        <f t="shared" si="67"/>
        <v>0</v>
      </c>
      <c r="CY89">
        <f>(((S89+R89)*AT89)/100)</f>
        <v>0</v>
      </c>
      <c r="CZ89">
        <f>(((S89+R89)*AU89)/100)</f>
        <v>0</v>
      </c>
      <c r="DC89" t="s">
        <v>3</v>
      </c>
      <c r="DD89" t="s">
        <v>172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20</v>
      </c>
      <c r="DW89" t="s">
        <v>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293259530</v>
      </c>
      <c r="EF89">
        <v>8</v>
      </c>
      <c r="EG89" t="s">
        <v>158</v>
      </c>
      <c r="EH89">
        <v>0</v>
      </c>
      <c r="EI89" t="s">
        <v>3</v>
      </c>
      <c r="EJ89">
        <v>1</v>
      </c>
      <c r="EK89">
        <v>1100</v>
      </c>
      <c r="EL89" t="s">
        <v>159</v>
      </c>
      <c r="EM89" t="s">
        <v>160</v>
      </c>
      <c r="EO89" t="s">
        <v>3</v>
      </c>
      <c r="EQ89">
        <v>131072</v>
      </c>
      <c r="ER89">
        <v>11.5</v>
      </c>
      <c r="ES89">
        <v>11.5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si="52"/>
        <v>0</v>
      </c>
      <c r="FS89">
        <v>0</v>
      </c>
      <c r="FX89">
        <v>0</v>
      </c>
      <c r="FY89">
        <v>0</v>
      </c>
      <c r="GA89" t="s">
        <v>162</v>
      </c>
      <c r="GD89">
        <v>1</v>
      </c>
      <c r="GF89">
        <v>-1000886717</v>
      </c>
      <c r="GG89">
        <v>2</v>
      </c>
      <c r="GH89">
        <v>0</v>
      </c>
      <c r="GI89">
        <v>-2</v>
      </c>
      <c r="GJ89">
        <v>0</v>
      </c>
      <c r="GK89">
        <v>0</v>
      </c>
      <c r="GL89">
        <f t="shared" si="53"/>
        <v>0</v>
      </c>
      <c r="GM89">
        <f t="shared" si="68"/>
        <v>809.37</v>
      </c>
      <c r="GN89">
        <f t="shared" si="54"/>
        <v>809.37</v>
      </c>
      <c r="GO89">
        <f t="shared" si="55"/>
        <v>0</v>
      </c>
      <c r="GP89">
        <f t="shared" si="56"/>
        <v>0</v>
      </c>
      <c r="GR89">
        <v>0</v>
      </c>
      <c r="GS89">
        <v>4</v>
      </c>
      <c r="GT89">
        <v>0</v>
      </c>
      <c r="GU89" t="s">
        <v>3</v>
      </c>
      <c r="GV89">
        <f t="shared" si="69"/>
        <v>0</v>
      </c>
      <c r="GW89">
        <v>1</v>
      </c>
      <c r="GX89">
        <f t="shared" si="70"/>
        <v>0</v>
      </c>
      <c r="HA89">
        <v>0</v>
      </c>
      <c r="HB89">
        <v>0</v>
      </c>
      <c r="HC89">
        <f t="shared" si="71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E90" t="s">
        <v>190</v>
      </c>
      <c r="F90" t="s">
        <v>191</v>
      </c>
      <c r="G90" t="s">
        <v>192</v>
      </c>
      <c r="H90" t="s">
        <v>20</v>
      </c>
      <c r="I90">
        <v>138</v>
      </c>
      <c r="J90">
        <v>0</v>
      </c>
      <c r="K90">
        <v>138</v>
      </c>
      <c r="O90">
        <f t="shared" si="57"/>
        <v>21827.46</v>
      </c>
      <c r="P90">
        <f t="shared" si="72"/>
        <v>21827.46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58"/>
        <v>0</v>
      </c>
      <c r="U90">
        <f t="shared" si="76"/>
        <v>0</v>
      </c>
      <c r="V90">
        <f t="shared" si="77"/>
        <v>0</v>
      </c>
      <c r="W90">
        <f t="shared" si="59"/>
        <v>0</v>
      </c>
      <c r="X90">
        <f t="shared" si="60"/>
        <v>0</v>
      </c>
      <c r="Y90">
        <f t="shared" si="61"/>
        <v>0</v>
      </c>
      <c r="AA90">
        <v>334401672</v>
      </c>
      <c r="AB90">
        <f t="shared" si="62"/>
        <v>127.56</v>
      </c>
      <c r="AC90">
        <f>ROUND((ES90),6)</f>
        <v>127.56</v>
      </c>
      <c r="AD90">
        <f t="shared" si="78"/>
        <v>0</v>
      </c>
      <c r="AE90">
        <f t="shared" si="79"/>
        <v>0</v>
      </c>
      <c r="AF90">
        <f t="shared" si="80"/>
        <v>0</v>
      </c>
      <c r="AG90">
        <f t="shared" si="63"/>
        <v>0</v>
      </c>
      <c r="AH90">
        <f t="shared" si="81"/>
        <v>0</v>
      </c>
      <c r="AI90">
        <f t="shared" si="82"/>
        <v>0</v>
      </c>
      <c r="AJ90">
        <f t="shared" si="64"/>
        <v>0</v>
      </c>
      <c r="AK90">
        <v>127.56</v>
      </c>
      <c r="AL90">
        <v>127.56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1.24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193</v>
      </c>
      <c r="BM90">
        <v>500002</v>
      </c>
      <c r="BN90">
        <v>0</v>
      </c>
      <c r="BO90" t="s">
        <v>191</v>
      </c>
      <c r="BP90">
        <v>1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5"/>
        <v>21827.46</v>
      </c>
      <c r="CQ90">
        <f>ROUND(AL90*BC90,2)</f>
        <v>158.16999999999999</v>
      </c>
      <c r="CR90">
        <f t="shared" si="83"/>
        <v>0</v>
      </c>
      <c r="CS90">
        <f t="shared" si="84"/>
        <v>0</v>
      </c>
      <c r="CT90">
        <f t="shared" si="85"/>
        <v>0</v>
      </c>
      <c r="CU90">
        <f t="shared" si="66"/>
        <v>0</v>
      </c>
      <c r="CV90">
        <f t="shared" si="86"/>
        <v>0</v>
      </c>
      <c r="CW90">
        <f t="shared" si="87"/>
        <v>0</v>
      </c>
      <c r="CX90">
        <f t="shared" si="67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293259285</v>
      </c>
      <c r="EF90">
        <v>12</v>
      </c>
      <c r="EG90" t="s">
        <v>185</v>
      </c>
      <c r="EH90">
        <v>0</v>
      </c>
      <c r="EI90" t="s">
        <v>3</v>
      </c>
      <c r="EJ90">
        <v>2</v>
      </c>
      <c r="EK90">
        <v>500002</v>
      </c>
      <c r="EL90" t="s">
        <v>186</v>
      </c>
      <c r="EM90" t="s">
        <v>187</v>
      </c>
      <c r="EO90" t="s">
        <v>3</v>
      </c>
      <c r="EQ90">
        <v>131072</v>
      </c>
      <c r="ER90">
        <v>127.56</v>
      </c>
      <c r="ES90">
        <v>127.56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f t="shared" si="52"/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-1786456576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53"/>
        <v>0</v>
      </c>
      <c r="GM90">
        <f t="shared" si="68"/>
        <v>21827.46</v>
      </c>
      <c r="GN90">
        <f t="shared" si="54"/>
        <v>0</v>
      </c>
      <c r="GO90">
        <f t="shared" si="55"/>
        <v>21827.46</v>
      </c>
      <c r="GP90">
        <f t="shared" si="56"/>
        <v>0</v>
      </c>
      <c r="GR90">
        <v>0</v>
      </c>
      <c r="GS90">
        <v>3</v>
      </c>
      <c r="GT90">
        <v>0</v>
      </c>
      <c r="GU90" t="s">
        <v>3</v>
      </c>
      <c r="GV90">
        <f t="shared" si="69"/>
        <v>0</v>
      </c>
      <c r="GW90">
        <v>1</v>
      </c>
      <c r="GX90">
        <f t="shared" si="70"/>
        <v>0</v>
      </c>
      <c r="HA90">
        <v>0</v>
      </c>
      <c r="HB90">
        <v>0</v>
      </c>
      <c r="HC90">
        <f t="shared" si="7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C91">
        <f>ROW(SmtRes!A68)</f>
        <v>68</v>
      </c>
      <c r="D91">
        <f>ROW(EtalonRes!A86)</f>
        <v>86</v>
      </c>
      <c r="E91" t="s">
        <v>194</v>
      </c>
      <c r="F91" t="s">
        <v>195</v>
      </c>
      <c r="G91" t="s">
        <v>196</v>
      </c>
      <c r="H91" t="s">
        <v>20</v>
      </c>
      <c r="I91">
        <v>1</v>
      </c>
      <c r="J91">
        <v>0</v>
      </c>
      <c r="K91">
        <v>1</v>
      </c>
      <c r="O91">
        <f t="shared" si="57"/>
        <v>5661.84</v>
      </c>
      <c r="P91">
        <f>SUMIF(SmtRes!AQ59:'SmtRes'!AQ68,"=1",SmtRes!DF59:'SmtRes'!DF68)</f>
        <v>174.71</v>
      </c>
      <c r="Q91">
        <f>SUMIF(SmtRes!AQ59:'SmtRes'!AQ68,"=1",SmtRes!DG59:'SmtRes'!DG68)</f>
        <v>2465.3199999999997</v>
      </c>
      <c r="R91">
        <f>SUMIF(SmtRes!AQ59:'SmtRes'!AQ68,"=1",SmtRes!DH59:'SmtRes'!DH68)</f>
        <v>696.53</v>
      </c>
      <c r="S91">
        <f>SUMIF(SmtRes!AQ59:'SmtRes'!AQ68,"=1",SmtRes!DI59:'SmtRes'!DI68)</f>
        <v>2325.2800000000002</v>
      </c>
      <c r="T91">
        <f t="shared" si="58"/>
        <v>0</v>
      </c>
      <c r="U91">
        <f>SUMIF(SmtRes!AQ59:'SmtRes'!AQ68,"=1",SmtRes!CV59:'SmtRes'!CV68)</f>
        <v>4.2228000000000003</v>
      </c>
      <c r="V91">
        <f>SUMIF(SmtRes!AQ59:'SmtRes'!AQ68,"=1",SmtRes!CW59:'SmtRes'!CW68)</f>
        <v>1.3049999999999999</v>
      </c>
      <c r="W91">
        <f t="shared" si="59"/>
        <v>0</v>
      </c>
      <c r="X91">
        <f t="shared" si="60"/>
        <v>3112.46</v>
      </c>
      <c r="Y91">
        <f t="shared" si="61"/>
        <v>1813.09</v>
      </c>
      <c r="AA91">
        <v>334401672</v>
      </c>
      <c r="AB91">
        <f t="shared" si="62"/>
        <v>3985.2876099999999</v>
      </c>
      <c r="AC91">
        <f>ROUND((SUM(SmtRes!BQ59:'SmtRes'!BQ68)),6)</f>
        <v>121.76385399999999</v>
      </c>
      <c r="AD91">
        <f>ROUND((((SUM(SmtRes!BR59:'SmtRes'!BR68))-(SUM(SmtRes!BS59:'SmtRes'!BS68)))+AE91),6)</f>
        <v>2003.2959000000001</v>
      </c>
      <c r="AE91">
        <f>ROUND((SUM(SmtRes!BS59:'SmtRes'!BS68)),6)</f>
        <v>696.53070000000002</v>
      </c>
      <c r="AF91">
        <f>ROUND((SUM(SmtRes!BT59:'SmtRes'!BT68)),6)</f>
        <v>1860.227856</v>
      </c>
      <c r="AG91">
        <f t="shared" si="63"/>
        <v>0</v>
      </c>
      <c r="AH91">
        <f>(SUM(SmtRes!BU59:'SmtRes'!BU68))</f>
        <v>4.2227999999999994</v>
      </c>
      <c r="AI91">
        <f>(SUM(SmtRes!BV59:'SmtRes'!BV68))</f>
        <v>1.3049999999999999</v>
      </c>
      <c r="AJ91">
        <f t="shared" si="64"/>
        <v>0</v>
      </c>
      <c r="AK91">
        <v>3269.6394540000001</v>
      </c>
      <c r="AL91">
        <v>121.76385400000001</v>
      </c>
      <c r="AM91">
        <v>1335.5306</v>
      </c>
      <c r="AN91">
        <v>464.35380000000009</v>
      </c>
      <c r="AO91">
        <v>1347.9911999999999</v>
      </c>
      <c r="AP91">
        <v>0</v>
      </c>
      <c r="AQ91">
        <v>3.06</v>
      </c>
      <c r="AR91">
        <v>0.87000000000000011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197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637</v>
      </c>
      <c r="CO91">
        <v>0</v>
      </c>
      <c r="CP91">
        <f t="shared" si="65"/>
        <v>5661.8399999999992</v>
      </c>
      <c r="CQ91">
        <f>SUMIF(SmtRes!AQ59:'SmtRes'!AQ68,"=1",SmtRes!AA59:'SmtRes'!AA68)</f>
        <v>163324.25999999998</v>
      </c>
      <c r="CR91">
        <f>SUMIF(SmtRes!AQ59:'SmtRes'!AQ68,"=1",SmtRes!AB59:'SmtRes'!AB68)</f>
        <v>2809.4800000000005</v>
      </c>
      <c r="CS91">
        <f>SUMIF(SmtRes!AQ59:'SmtRes'!AQ68,"=1",SmtRes!AC59:'SmtRes'!AC68)</f>
        <v>1027.3000000000002</v>
      </c>
      <c r="CT91">
        <f>SUMIF(SmtRes!AQ59:'SmtRes'!AQ68,"=1",SmtRes!AD59:'SmtRes'!AD68)</f>
        <v>550.65</v>
      </c>
      <c r="CU91">
        <f t="shared" si="66"/>
        <v>0</v>
      </c>
      <c r="CV91">
        <f>SUMIF(SmtRes!AQ59:'SmtRes'!AQ68,"=1",SmtRes!BU59:'SmtRes'!BU68)</f>
        <v>4.2227999999999994</v>
      </c>
      <c r="CW91">
        <f>SUMIF(SmtRes!AQ59:'SmtRes'!AQ68,"=1",SmtRes!BV59:'SmtRes'!BV68)</f>
        <v>1.3049999999999999</v>
      </c>
      <c r="CX91">
        <f t="shared" si="67"/>
        <v>0</v>
      </c>
      <c r="CY91">
        <f>(((S91+R91)*AT91)/100)</f>
        <v>3112.4643000000005</v>
      </c>
      <c r="CZ91">
        <f>(((S91+R91)*AU91)/100)</f>
        <v>1813.0860000000002</v>
      </c>
      <c r="DC91" t="s">
        <v>3</v>
      </c>
      <c r="DD91" t="s">
        <v>3</v>
      </c>
      <c r="DE91" t="s">
        <v>198</v>
      </c>
      <c r="DF91" t="s">
        <v>198</v>
      </c>
      <c r="DG91" t="s">
        <v>199</v>
      </c>
      <c r="DH91" t="s">
        <v>3</v>
      </c>
      <c r="DI91" t="s">
        <v>199</v>
      </c>
      <c r="DJ91" t="s">
        <v>198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293259405</v>
      </c>
      <c r="EF91">
        <v>2</v>
      </c>
      <c r="EG91" t="s">
        <v>23</v>
      </c>
      <c r="EH91">
        <v>27</v>
      </c>
      <c r="EI91" t="s">
        <v>24</v>
      </c>
      <c r="EJ91">
        <v>1</v>
      </c>
      <c r="EK91">
        <v>33001</v>
      </c>
      <c r="EL91" t="s">
        <v>24</v>
      </c>
      <c r="EM91" t="s">
        <v>25</v>
      </c>
      <c r="EO91" t="s">
        <v>200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5.98</v>
      </c>
      <c r="EX91">
        <v>2</v>
      </c>
      <c r="EY91">
        <v>0</v>
      </c>
      <c r="FQ91">
        <v>0</v>
      </c>
      <c r="FR91">
        <f t="shared" si="52"/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1552335412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3"/>
        <v>0</v>
      </c>
      <c r="GM91">
        <f t="shared" si="68"/>
        <v>10587.39</v>
      </c>
      <c r="GN91">
        <f t="shared" si="54"/>
        <v>10587.39</v>
      </c>
      <c r="GO91">
        <f t="shared" si="55"/>
        <v>0</v>
      </c>
      <c r="GP91">
        <f t="shared" si="56"/>
        <v>0</v>
      </c>
      <c r="GR91">
        <v>0</v>
      </c>
      <c r="GS91">
        <v>3</v>
      </c>
      <c r="GT91">
        <v>0</v>
      </c>
      <c r="GU91" t="s">
        <v>3</v>
      </c>
      <c r="GV91">
        <f t="shared" si="69"/>
        <v>0</v>
      </c>
      <c r="GW91">
        <v>1</v>
      </c>
      <c r="GX91">
        <f t="shared" si="70"/>
        <v>0</v>
      </c>
      <c r="HA91">
        <v>0</v>
      </c>
      <c r="HB91">
        <v>0</v>
      </c>
      <c r="HC91">
        <f t="shared" si="71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IK91">
        <v>0</v>
      </c>
    </row>
    <row r="92" spans="1:245" x14ac:dyDescent="0.2">
      <c r="A92">
        <v>17</v>
      </c>
      <c r="B92">
        <v>1</v>
      </c>
      <c r="E92" t="s">
        <v>201</v>
      </c>
      <c r="F92" t="s">
        <v>154</v>
      </c>
      <c r="G92" t="s">
        <v>155</v>
      </c>
      <c r="H92" t="s">
        <v>20</v>
      </c>
      <c r="I92">
        <v>2</v>
      </c>
      <c r="J92">
        <v>0</v>
      </c>
      <c r="K92">
        <v>2</v>
      </c>
      <c r="O92">
        <f t="shared" si="57"/>
        <v>28087.8</v>
      </c>
      <c r="P92">
        <f t="shared" ref="P92:P104" si="88">ROUND(CQ92*I92,2)</f>
        <v>28087.8</v>
      </c>
      <c r="Q92">
        <f t="shared" ref="Q92:Q104" si="89">ROUND(CR92*I92,2)</f>
        <v>0</v>
      </c>
      <c r="R92">
        <f t="shared" ref="R92:R104" si="90">ROUND(CS92*I92,2)</f>
        <v>0</v>
      </c>
      <c r="S92">
        <f t="shared" ref="S92:S104" si="91">ROUND(CT92*I92,2)</f>
        <v>0</v>
      </c>
      <c r="T92">
        <f t="shared" si="58"/>
        <v>0</v>
      </c>
      <c r="U92">
        <f t="shared" ref="U92:U104" si="92">ROUND(CV92*I92,7)</f>
        <v>0</v>
      </c>
      <c r="V92">
        <f t="shared" ref="V92:V104" si="93">ROUND(CW92*I92,7)</f>
        <v>0</v>
      </c>
      <c r="W92">
        <f t="shared" si="59"/>
        <v>0</v>
      </c>
      <c r="X92">
        <f t="shared" si="60"/>
        <v>0</v>
      </c>
      <c r="Y92">
        <f t="shared" si="61"/>
        <v>0</v>
      </c>
      <c r="AA92">
        <v>334401672</v>
      </c>
      <c r="AB92">
        <f t="shared" si="62"/>
        <v>14043.900600000001</v>
      </c>
      <c r="AC92">
        <f>ROUND(((ES92*ROUND(1.02,7))),6)</f>
        <v>14043.900600000001</v>
      </c>
      <c r="AD92">
        <f t="shared" ref="AD92:AD104" si="94">ROUND((((ET92)-(EU92))+AE92),6)</f>
        <v>0</v>
      </c>
      <c r="AE92">
        <f t="shared" ref="AE92:AE104" si="95">ROUND((EU92),6)</f>
        <v>0</v>
      </c>
      <c r="AF92">
        <f t="shared" ref="AF92:AF104" si="96">ROUND((EV92),6)</f>
        <v>0</v>
      </c>
      <c r="AG92">
        <f t="shared" si="63"/>
        <v>0</v>
      </c>
      <c r="AH92">
        <f t="shared" ref="AH92:AH104" si="97">(EW92)</f>
        <v>0</v>
      </c>
      <c r="AI92">
        <f t="shared" ref="AI92:AI104" si="98">(EX92)</f>
        <v>0</v>
      </c>
      <c r="AJ92">
        <f t="shared" si="64"/>
        <v>0</v>
      </c>
      <c r="AK92">
        <v>13768.53</v>
      </c>
      <c r="AL92">
        <v>13768.53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1100</v>
      </c>
      <c r="BN92">
        <v>0</v>
      </c>
      <c r="BO92" t="s">
        <v>3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156</v>
      </c>
      <c r="CO92">
        <v>0</v>
      </c>
      <c r="CP92">
        <f t="shared" si="65"/>
        <v>28087.8</v>
      </c>
      <c r="CQ92">
        <f>(ROUND(AL92*BC92,2)*ROUND(1.02,7))</f>
        <v>14043.900600000001</v>
      </c>
      <c r="CR92">
        <f t="shared" ref="CR92:CR104" si="99">ROUND(AM92*BB92,2)</f>
        <v>0</v>
      </c>
      <c r="CS92">
        <f t="shared" ref="CS92:CS104" si="100">ROUND(AN92*BS92,2)</f>
        <v>0</v>
      </c>
      <c r="CT92">
        <f t="shared" ref="CT92:CT104" si="101">ROUND(AO92*BA92,2)</f>
        <v>0</v>
      </c>
      <c r="CU92">
        <f t="shared" si="66"/>
        <v>0</v>
      </c>
      <c r="CV92">
        <f t="shared" ref="CV92:CV104" si="102">AH92</f>
        <v>0</v>
      </c>
      <c r="CW92">
        <f t="shared" ref="CW92:CW104" si="103">AI92</f>
        <v>0</v>
      </c>
      <c r="CX92">
        <f t="shared" si="67"/>
        <v>0</v>
      </c>
      <c r="CY92">
        <f>(((S92+R92)*AT92)/100)</f>
        <v>0</v>
      </c>
      <c r="CZ92">
        <f>(((S92+R92)*AU92)/100)</f>
        <v>0</v>
      </c>
      <c r="DC92" t="s">
        <v>3</v>
      </c>
      <c r="DD92" t="s">
        <v>157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293259530</v>
      </c>
      <c r="EF92">
        <v>8</v>
      </c>
      <c r="EG92" t="s">
        <v>158</v>
      </c>
      <c r="EH92">
        <v>0</v>
      </c>
      <c r="EI92" t="s">
        <v>3</v>
      </c>
      <c r="EJ92">
        <v>1</v>
      </c>
      <c r="EK92">
        <v>1100</v>
      </c>
      <c r="EL92" t="s">
        <v>159</v>
      </c>
      <c r="EM92" t="s">
        <v>160</v>
      </c>
      <c r="EO92" t="s">
        <v>161</v>
      </c>
      <c r="EQ92">
        <v>131072</v>
      </c>
      <c r="ER92">
        <v>13768.53</v>
      </c>
      <c r="ES92">
        <v>13768.53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52"/>
        <v>0</v>
      </c>
      <c r="FS92">
        <v>0</v>
      </c>
      <c r="FX92">
        <v>0</v>
      </c>
      <c r="FY92">
        <v>0</v>
      </c>
      <c r="GA92" t="s">
        <v>162</v>
      </c>
      <c r="GD92">
        <v>1</v>
      </c>
      <c r="GF92">
        <v>-291289590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53"/>
        <v>0</v>
      </c>
      <c r="GM92">
        <f t="shared" si="68"/>
        <v>28087.8</v>
      </c>
      <c r="GN92">
        <f t="shared" si="54"/>
        <v>28087.8</v>
      </c>
      <c r="GO92">
        <f t="shared" si="55"/>
        <v>0</v>
      </c>
      <c r="GP92">
        <f t="shared" si="56"/>
        <v>0</v>
      </c>
      <c r="GR92">
        <v>0</v>
      </c>
      <c r="GS92">
        <v>4</v>
      </c>
      <c r="GT92">
        <v>0</v>
      </c>
      <c r="GU92" t="s">
        <v>3</v>
      </c>
      <c r="GV92">
        <f t="shared" si="69"/>
        <v>0</v>
      </c>
      <c r="GW92">
        <v>1</v>
      </c>
      <c r="GX92">
        <f t="shared" si="70"/>
        <v>0</v>
      </c>
      <c r="HA92">
        <v>0</v>
      </c>
      <c r="HB92">
        <v>0</v>
      </c>
      <c r="HC92">
        <f t="shared" si="7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202</v>
      </c>
      <c r="F93" t="s">
        <v>154</v>
      </c>
      <c r="G93" t="s">
        <v>203</v>
      </c>
      <c r="H93" t="s">
        <v>20</v>
      </c>
      <c r="I93">
        <v>1</v>
      </c>
      <c r="J93">
        <v>0</v>
      </c>
      <c r="K93">
        <v>1</v>
      </c>
      <c r="O93">
        <f t="shared" si="57"/>
        <v>1820.71</v>
      </c>
      <c r="P93">
        <f t="shared" si="88"/>
        <v>1820.71</v>
      </c>
      <c r="Q93">
        <f t="shared" si="89"/>
        <v>0</v>
      </c>
      <c r="R93">
        <f t="shared" si="90"/>
        <v>0</v>
      </c>
      <c r="S93">
        <f t="shared" si="91"/>
        <v>0</v>
      </c>
      <c r="T93">
        <f t="shared" si="58"/>
        <v>0</v>
      </c>
      <c r="U93">
        <f t="shared" si="92"/>
        <v>0</v>
      </c>
      <c r="V93">
        <f t="shared" si="93"/>
        <v>0</v>
      </c>
      <c r="W93">
        <f t="shared" si="59"/>
        <v>0</v>
      </c>
      <c r="X93">
        <f t="shared" si="60"/>
        <v>0</v>
      </c>
      <c r="Y93">
        <f t="shared" si="61"/>
        <v>0</v>
      </c>
      <c r="AA93">
        <v>334401672</v>
      </c>
      <c r="AB93">
        <f t="shared" si="62"/>
        <v>1820.7102</v>
      </c>
      <c r="AC93">
        <f>ROUND(((ES93*ROUND(1.02,7))),6)</f>
        <v>1820.7102</v>
      </c>
      <c r="AD93">
        <f t="shared" si="94"/>
        <v>0</v>
      </c>
      <c r="AE93">
        <f t="shared" si="95"/>
        <v>0</v>
      </c>
      <c r="AF93">
        <f t="shared" si="96"/>
        <v>0</v>
      </c>
      <c r="AG93">
        <f t="shared" si="63"/>
        <v>0</v>
      </c>
      <c r="AH93">
        <f t="shared" si="97"/>
        <v>0</v>
      </c>
      <c r="AI93">
        <f t="shared" si="98"/>
        <v>0</v>
      </c>
      <c r="AJ93">
        <f t="shared" si="64"/>
        <v>0</v>
      </c>
      <c r="AK93">
        <v>1785.01</v>
      </c>
      <c r="AL93">
        <v>1785.01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5"/>
        <v>1820.71</v>
      </c>
      <c r="CQ93">
        <f>(ROUND(AL93*BC93,2)*ROUND(1.02,7))</f>
        <v>1820.7102</v>
      </c>
      <c r="CR93">
        <f t="shared" si="99"/>
        <v>0</v>
      </c>
      <c r="CS93">
        <f t="shared" si="100"/>
        <v>0</v>
      </c>
      <c r="CT93">
        <f t="shared" si="101"/>
        <v>0</v>
      </c>
      <c r="CU93">
        <f t="shared" si="66"/>
        <v>0</v>
      </c>
      <c r="CV93">
        <f t="shared" si="102"/>
        <v>0</v>
      </c>
      <c r="CW93">
        <f t="shared" si="103"/>
        <v>0</v>
      </c>
      <c r="CX93">
        <f t="shared" si="67"/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172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293259530</v>
      </c>
      <c r="EF93">
        <v>8</v>
      </c>
      <c r="EG93" t="s">
        <v>158</v>
      </c>
      <c r="EH93">
        <v>0</v>
      </c>
      <c r="EI93" t="s">
        <v>3</v>
      </c>
      <c r="EJ93">
        <v>1</v>
      </c>
      <c r="EK93">
        <v>1100</v>
      </c>
      <c r="EL93" t="s">
        <v>159</v>
      </c>
      <c r="EM93" t="s">
        <v>160</v>
      </c>
      <c r="EO93" t="s">
        <v>3</v>
      </c>
      <c r="EQ93">
        <v>131072</v>
      </c>
      <c r="ER93">
        <v>1785.01</v>
      </c>
      <c r="ES93">
        <v>1785.01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52"/>
        <v>0</v>
      </c>
      <c r="FS93">
        <v>0</v>
      </c>
      <c r="FX93">
        <v>0</v>
      </c>
      <c r="FY93">
        <v>0</v>
      </c>
      <c r="GA93" t="s">
        <v>162</v>
      </c>
      <c r="GD93">
        <v>1</v>
      </c>
      <c r="GF93">
        <v>-1052389145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53"/>
        <v>0</v>
      </c>
      <c r="GM93">
        <f t="shared" si="68"/>
        <v>1820.71</v>
      </c>
      <c r="GN93">
        <f t="shared" si="54"/>
        <v>1820.71</v>
      </c>
      <c r="GO93">
        <f t="shared" si="55"/>
        <v>0</v>
      </c>
      <c r="GP93">
        <f t="shared" si="56"/>
        <v>0</v>
      </c>
      <c r="GR93">
        <v>0</v>
      </c>
      <c r="GS93">
        <v>4</v>
      </c>
      <c r="GT93">
        <v>0</v>
      </c>
      <c r="GU93" t="s">
        <v>3</v>
      </c>
      <c r="GV93">
        <f t="shared" si="69"/>
        <v>0</v>
      </c>
      <c r="GW93">
        <v>1</v>
      </c>
      <c r="GX93">
        <f t="shared" si="70"/>
        <v>0</v>
      </c>
      <c r="HA93">
        <v>0</v>
      </c>
      <c r="HB93">
        <v>0</v>
      </c>
      <c r="HC93">
        <f t="shared" si="71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204</v>
      </c>
      <c r="F94" t="s">
        <v>205</v>
      </c>
      <c r="G94" t="s">
        <v>206</v>
      </c>
      <c r="H94" t="s">
        <v>166</v>
      </c>
      <c r="I94">
        <v>7.6000000000000004E-4</v>
      </c>
      <c r="J94">
        <v>0</v>
      </c>
      <c r="K94">
        <v>7.6000000000000004E-4</v>
      </c>
      <c r="O94">
        <f t="shared" si="57"/>
        <v>76.040000000000006</v>
      </c>
      <c r="P94">
        <f t="shared" si="88"/>
        <v>76.040000000000006</v>
      </c>
      <c r="Q94">
        <f t="shared" si="89"/>
        <v>0</v>
      </c>
      <c r="R94">
        <f t="shared" si="90"/>
        <v>0</v>
      </c>
      <c r="S94">
        <f t="shared" si="91"/>
        <v>0</v>
      </c>
      <c r="T94">
        <f t="shared" si="58"/>
        <v>0</v>
      </c>
      <c r="U94">
        <f t="shared" si="92"/>
        <v>0</v>
      </c>
      <c r="V94">
        <f t="shared" si="93"/>
        <v>0</v>
      </c>
      <c r="W94">
        <f t="shared" si="59"/>
        <v>0</v>
      </c>
      <c r="X94">
        <f t="shared" si="60"/>
        <v>0</v>
      </c>
      <c r="Y94">
        <f t="shared" si="61"/>
        <v>0</v>
      </c>
      <c r="AA94">
        <v>334401672</v>
      </c>
      <c r="AB94">
        <f t="shared" si="62"/>
        <v>89330.06</v>
      </c>
      <c r="AC94">
        <f>ROUND((ES94),6)</f>
        <v>89330.06</v>
      </c>
      <c r="AD94">
        <f t="shared" si="94"/>
        <v>0</v>
      </c>
      <c r="AE94">
        <f t="shared" si="95"/>
        <v>0</v>
      </c>
      <c r="AF94">
        <f t="shared" si="96"/>
        <v>0</v>
      </c>
      <c r="AG94">
        <f t="shared" si="63"/>
        <v>0</v>
      </c>
      <c r="AH94">
        <f t="shared" si="97"/>
        <v>0</v>
      </c>
      <c r="AI94">
        <f t="shared" si="98"/>
        <v>0</v>
      </c>
      <c r="AJ94">
        <f t="shared" si="64"/>
        <v>0</v>
      </c>
      <c r="AK94">
        <v>89330.06</v>
      </c>
      <c r="AL94">
        <v>89330.06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1.1200000000000001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207</v>
      </c>
      <c r="BM94">
        <v>500001</v>
      </c>
      <c r="BN94">
        <v>0</v>
      </c>
      <c r="BO94" t="s">
        <v>205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5"/>
        <v>76.040000000000006</v>
      </c>
      <c r="CQ94">
        <f>ROUND(AL94*BC94,2)</f>
        <v>100049.67</v>
      </c>
      <c r="CR94">
        <f t="shared" si="99"/>
        <v>0</v>
      </c>
      <c r="CS94">
        <f t="shared" si="100"/>
        <v>0</v>
      </c>
      <c r="CT94">
        <f t="shared" si="101"/>
        <v>0</v>
      </c>
      <c r="CU94">
        <f t="shared" si="66"/>
        <v>0</v>
      </c>
      <c r="CV94">
        <f t="shared" si="102"/>
        <v>0</v>
      </c>
      <c r="CW94">
        <f t="shared" si="103"/>
        <v>0</v>
      </c>
      <c r="CX94">
        <f t="shared" si="67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166</v>
      </c>
      <c r="DW94" t="s">
        <v>166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293259284</v>
      </c>
      <c r="EF94">
        <v>8</v>
      </c>
      <c r="EG94" t="s">
        <v>158</v>
      </c>
      <c r="EH94">
        <v>0</v>
      </c>
      <c r="EI94" t="s">
        <v>3</v>
      </c>
      <c r="EJ94">
        <v>1</v>
      </c>
      <c r="EK94">
        <v>500001</v>
      </c>
      <c r="EL94" t="s">
        <v>168</v>
      </c>
      <c r="EM94" t="s">
        <v>169</v>
      </c>
      <c r="EO94" t="s">
        <v>3</v>
      </c>
      <c r="EQ94">
        <v>131072</v>
      </c>
      <c r="ER94">
        <v>89330.06</v>
      </c>
      <c r="ES94">
        <v>89330.06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52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-1195737874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53"/>
        <v>0</v>
      </c>
      <c r="GM94">
        <f t="shared" si="68"/>
        <v>76.040000000000006</v>
      </c>
      <c r="GN94">
        <f t="shared" si="54"/>
        <v>76.040000000000006</v>
      </c>
      <c r="GO94">
        <f t="shared" si="55"/>
        <v>0</v>
      </c>
      <c r="GP94">
        <f t="shared" si="56"/>
        <v>0</v>
      </c>
      <c r="GR94">
        <v>0</v>
      </c>
      <c r="GS94">
        <v>3</v>
      </c>
      <c r="GT94">
        <v>0</v>
      </c>
      <c r="GU94" t="s">
        <v>3</v>
      </c>
      <c r="GV94">
        <f t="shared" si="69"/>
        <v>0</v>
      </c>
      <c r="GW94">
        <v>1</v>
      </c>
      <c r="GX94">
        <f t="shared" si="70"/>
        <v>0</v>
      </c>
      <c r="HA94">
        <v>0</v>
      </c>
      <c r="HB94">
        <v>0</v>
      </c>
      <c r="HC94">
        <f t="shared" si="7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E95" t="s">
        <v>208</v>
      </c>
      <c r="F95" t="s">
        <v>164</v>
      </c>
      <c r="G95" t="s">
        <v>165</v>
      </c>
      <c r="H95" t="s">
        <v>166</v>
      </c>
      <c r="I95">
        <v>7.6000000000000004E-5</v>
      </c>
      <c r="J95">
        <v>0</v>
      </c>
      <c r="K95">
        <v>7.6000000000000004E-5</v>
      </c>
      <c r="O95">
        <f t="shared" si="57"/>
        <v>10.49</v>
      </c>
      <c r="P95">
        <f t="shared" si="88"/>
        <v>10.49</v>
      </c>
      <c r="Q95">
        <f t="shared" si="89"/>
        <v>0</v>
      </c>
      <c r="R95">
        <f t="shared" si="90"/>
        <v>0</v>
      </c>
      <c r="S95">
        <f t="shared" si="91"/>
        <v>0</v>
      </c>
      <c r="T95">
        <f t="shared" si="58"/>
        <v>0</v>
      </c>
      <c r="U95">
        <f t="shared" si="92"/>
        <v>0</v>
      </c>
      <c r="V95">
        <f t="shared" si="93"/>
        <v>0</v>
      </c>
      <c r="W95">
        <f t="shared" si="59"/>
        <v>0</v>
      </c>
      <c r="X95">
        <f t="shared" si="60"/>
        <v>0</v>
      </c>
      <c r="Y95">
        <f t="shared" si="61"/>
        <v>0</v>
      </c>
      <c r="AA95">
        <v>334401672</v>
      </c>
      <c r="AB95">
        <f t="shared" si="62"/>
        <v>123285.2</v>
      </c>
      <c r="AC95">
        <f>ROUND((ES95),6)</f>
        <v>123285.2</v>
      </c>
      <c r="AD95">
        <f t="shared" si="94"/>
        <v>0</v>
      </c>
      <c r="AE95">
        <f t="shared" si="95"/>
        <v>0</v>
      </c>
      <c r="AF95">
        <f t="shared" si="96"/>
        <v>0</v>
      </c>
      <c r="AG95">
        <f t="shared" si="63"/>
        <v>0</v>
      </c>
      <c r="AH95">
        <f t="shared" si="97"/>
        <v>0</v>
      </c>
      <c r="AI95">
        <f t="shared" si="98"/>
        <v>0</v>
      </c>
      <c r="AJ95">
        <f t="shared" si="64"/>
        <v>0</v>
      </c>
      <c r="AK95">
        <v>123285.2</v>
      </c>
      <c r="AL95">
        <v>123285.2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1.1200000000000001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167</v>
      </c>
      <c r="BM95">
        <v>500001</v>
      </c>
      <c r="BN95">
        <v>0</v>
      </c>
      <c r="BO95" t="s">
        <v>164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5"/>
        <v>10.49</v>
      </c>
      <c r="CQ95">
        <f>ROUND(AL95*BC95,2)</f>
        <v>138079.42000000001</v>
      </c>
      <c r="CR95">
        <f t="shared" si="99"/>
        <v>0</v>
      </c>
      <c r="CS95">
        <f t="shared" si="100"/>
        <v>0</v>
      </c>
      <c r="CT95">
        <f t="shared" si="101"/>
        <v>0</v>
      </c>
      <c r="CU95">
        <f t="shared" si="66"/>
        <v>0</v>
      </c>
      <c r="CV95">
        <f t="shared" si="102"/>
        <v>0</v>
      </c>
      <c r="CW95">
        <f t="shared" si="103"/>
        <v>0</v>
      </c>
      <c r="CX95">
        <f t="shared" si="67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166</v>
      </c>
      <c r="DW95" t="s">
        <v>166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293259284</v>
      </c>
      <c r="EF95">
        <v>8</v>
      </c>
      <c r="EG95" t="s">
        <v>158</v>
      </c>
      <c r="EH95">
        <v>0</v>
      </c>
      <c r="EI95" t="s">
        <v>3</v>
      </c>
      <c r="EJ95">
        <v>1</v>
      </c>
      <c r="EK95">
        <v>500001</v>
      </c>
      <c r="EL95" t="s">
        <v>168</v>
      </c>
      <c r="EM95" t="s">
        <v>169</v>
      </c>
      <c r="EO95" t="s">
        <v>3</v>
      </c>
      <c r="EQ95">
        <v>131072</v>
      </c>
      <c r="ER95">
        <v>123285.2</v>
      </c>
      <c r="ES95">
        <v>123285.2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52"/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-2121436674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53"/>
        <v>0</v>
      </c>
      <c r="GM95">
        <f t="shared" si="68"/>
        <v>10.49</v>
      </c>
      <c r="GN95">
        <f t="shared" si="54"/>
        <v>10.49</v>
      </c>
      <c r="GO95">
        <f t="shared" si="55"/>
        <v>0</v>
      </c>
      <c r="GP95">
        <f t="shared" si="56"/>
        <v>0</v>
      </c>
      <c r="GR95">
        <v>0</v>
      </c>
      <c r="GS95">
        <v>3</v>
      </c>
      <c r="GT95">
        <v>0</v>
      </c>
      <c r="GU95" t="s">
        <v>3</v>
      </c>
      <c r="GV95">
        <f t="shared" si="69"/>
        <v>0</v>
      </c>
      <c r="GW95">
        <v>1</v>
      </c>
      <c r="GX95">
        <f t="shared" si="70"/>
        <v>0</v>
      </c>
      <c r="HA95">
        <v>0</v>
      </c>
      <c r="HB95">
        <v>0</v>
      </c>
      <c r="HC95">
        <f t="shared" si="71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E96" t="s">
        <v>209</v>
      </c>
      <c r="F96" t="s">
        <v>154</v>
      </c>
      <c r="G96" t="s">
        <v>171</v>
      </c>
      <c r="H96" t="s">
        <v>20</v>
      </c>
      <c r="I96">
        <v>3</v>
      </c>
      <c r="J96">
        <v>0</v>
      </c>
      <c r="K96">
        <v>3</v>
      </c>
      <c r="O96">
        <f t="shared" si="57"/>
        <v>240.21</v>
      </c>
      <c r="P96">
        <f t="shared" si="88"/>
        <v>240.21</v>
      </c>
      <c r="Q96">
        <f t="shared" si="89"/>
        <v>0</v>
      </c>
      <c r="R96">
        <f t="shared" si="90"/>
        <v>0</v>
      </c>
      <c r="S96">
        <f t="shared" si="91"/>
        <v>0</v>
      </c>
      <c r="T96">
        <f t="shared" si="58"/>
        <v>0</v>
      </c>
      <c r="U96">
        <f t="shared" si="92"/>
        <v>0</v>
      </c>
      <c r="V96">
        <f t="shared" si="93"/>
        <v>0</v>
      </c>
      <c r="W96">
        <f t="shared" si="59"/>
        <v>0</v>
      </c>
      <c r="X96">
        <f t="shared" si="60"/>
        <v>0</v>
      </c>
      <c r="Y96">
        <f t="shared" si="61"/>
        <v>0</v>
      </c>
      <c r="AA96">
        <v>334401672</v>
      </c>
      <c r="AB96">
        <f t="shared" si="62"/>
        <v>80.069999999999993</v>
      </c>
      <c r="AC96">
        <f t="shared" ref="AC96:AC101" si="104">ROUND(((ES96*ROUND(1.02,7))),6)</f>
        <v>80.069999999999993</v>
      </c>
      <c r="AD96">
        <f t="shared" si="94"/>
        <v>0</v>
      </c>
      <c r="AE96">
        <f t="shared" si="95"/>
        <v>0</v>
      </c>
      <c r="AF96">
        <f t="shared" si="96"/>
        <v>0</v>
      </c>
      <c r="AG96">
        <f t="shared" si="63"/>
        <v>0</v>
      </c>
      <c r="AH96">
        <f t="shared" si="97"/>
        <v>0</v>
      </c>
      <c r="AI96">
        <f t="shared" si="98"/>
        <v>0</v>
      </c>
      <c r="AJ96">
        <f t="shared" si="64"/>
        <v>0</v>
      </c>
      <c r="AK96">
        <v>78.5</v>
      </c>
      <c r="AL96">
        <v>78.5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1100</v>
      </c>
      <c r="BN96">
        <v>0</v>
      </c>
      <c r="BO96" t="s">
        <v>3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5"/>
        <v>240.21</v>
      </c>
      <c r="CQ96">
        <f t="shared" ref="CQ96:CQ101" si="105">(ROUND(AL96*BC96,2)*ROUND(1.02,7))</f>
        <v>80.070000000000007</v>
      </c>
      <c r="CR96">
        <f t="shared" si="99"/>
        <v>0</v>
      </c>
      <c r="CS96">
        <f t="shared" si="100"/>
        <v>0</v>
      </c>
      <c r="CT96">
        <f t="shared" si="101"/>
        <v>0</v>
      </c>
      <c r="CU96">
        <f t="shared" si="66"/>
        <v>0</v>
      </c>
      <c r="CV96">
        <f t="shared" si="102"/>
        <v>0</v>
      </c>
      <c r="CW96">
        <f t="shared" si="103"/>
        <v>0</v>
      </c>
      <c r="CX96">
        <f t="shared" si="67"/>
        <v>0</v>
      </c>
      <c r="CY96">
        <f t="shared" ref="CY96:CY101" si="106">(((S96+R96)*AT96)/100)</f>
        <v>0</v>
      </c>
      <c r="CZ96">
        <f t="shared" ref="CZ96:CZ101" si="107">(((S96+R96)*AU96)/100)</f>
        <v>0</v>
      </c>
      <c r="DC96" t="s">
        <v>3</v>
      </c>
      <c r="DD96" t="s">
        <v>172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293259530</v>
      </c>
      <c r="EF96">
        <v>8</v>
      </c>
      <c r="EG96" t="s">
        <v>158</v>
      </c>
      <c r="EH96">
        <v>0</v>
      </c>
      <c r="EI96" t="s">
        <v>3</v>
      </c>
      <c r="EJ96">
        <v>1</v>
      </c>
      <c r="EK96">
        <v>1100</v>
      </c>
      <c r="EL96" t="s">
        <v>159</v>
      </c>
      <c r="EM96" t="s">
        <v>160</v>
      </c>
      <c r="EO96" t="s">
        <v>3</v>
      </c>
      <c r="EQ96">
        <v>131072</v>
      </c>
      <c r="ER96">
        <v>78.5</v>
      </c>
      <c r="ES96">
        <v>78.5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52"/>
        <v>0</v>
      </c>
      <c r="FS96">
        <v>0</v>
      </c>
      <c r="FX96">
        <v>0</v>
      </c>
      <c r="FY96">
        <v>0</v>
      </c>
      <c r="GA96" t="s">
        <v>162</v>
      </c>
      <c r="GD96">
        <v>1</v>
      </c>
      <c r="GF96">
        <v>88803033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 t="shared" si="53"/>
        <v>0</v>
      </c>
      <c r="GM96">
        <f t="shared" si="68"/>
        <v>240.21</v>
      </c>
      <c r="GN96">
        <f t="shared" si="54"/>
        <v>240.21</v>
      </c>
      <c r="GO96">
        <f t="shared" si="55"/>
        <v>0</v>
      </c>
      <c r="GP96">
        <f t="shared" si="56"/>
        <v>0</v>
      </c>
      <c r="GR96">
        <v>0</v>
      </c>
      <c r="GS96">
        <v>4</v>
      </c>
      <c r="GT96">
        <v>0</v>
      </c>
      <c r="GU96" t="s">
        <v>3</v>
      </c>
      <c r="GV96">
        <f t="shared" si="69"/>
        <v>0</v>
      </c>
      <c r="GW96">
        <v>1</v>
      </c>
      <c r="GX96">
        <f t="shared" si="70"/>
        <v>0</v>
      </c>
      <c r="HA96">
        <v>0</v>
      </c>
      <c r="HB96">
        <v>0</v>
      </c>
      <c r="HC96">
        <f t="shared" si="7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210</v>
      </c>
      <c r="F97" t="s">
        <v>154</v>
      </c>
      <c r="G97" t="s">
        <v>211</v>
      </c>
      <c r="H97" t="s">
        <v>212</v>
      </c>
      <c r="I97">
        <v>2</v>
      </c>
      <c r="J97">
        <v>0</v>
      </c>
      <c r="K97">
        <v>2</v>
      </c>
      <c r="O97">
        <f t="shared" si="57"/>
        <v>569.98</v>
      </c>
      <c r="P97">
        <f t="shared" si="88"/>
        <v>569.98</v>
      </c>
      <c r="Q97">
        <f t="shared" si="89"/>
        <v>0</v>
      </c>
      <c r="R97">
        <f t="shared" si="90"/>
        <v>0</v>
      </c>
      <c r="S97">
        <f t="shared" si="91"/>
        <v>0</v>
      </c>
      <c r="T97">
        <f t="shared" si="58"/>
        <v>0</v>
      </c>
      <c r="U97">
        <f t="shared" si="92"/>
        <v>0</v>
      </c>
      <c r="V97">
        <f t="shared" si="93"/>
        <v>0</v>
      </c>
      <c r="W97">
        <f t="shared" si="59"/>
        <v>0</v>
      </c>
      <c r="X97">
        <f t="shared" si="60"/>
        <v>0</v>
      </c>
      <c r="Y97">
        <f t="shared" si="61"/>
        <v>0</v>
      </c>
      <c r="AA97">
        <v>334401672</v>
      </c>
      <c r="AB97">
        <f t="shared" si="62"/>
        <v>284.988</v>
      </c>
      <c r="AC97">
        <f t="shared" si="104"/>
        <v>284.988</v>
      </c>
      <c r="AD97">
        <f t="shared" si="94"/>
        <v>0</v>
      </c>
      <c r="AE97">
        <f t="shared" si="95"/>
        <v>0</v>
      </c>
      <c r="AF97">
        <f t="shared" si="96"/>
        <v>0</v>
      </c>
      <c r="AG97">
        <f t="shared" si="63"/>
        <v>0</v>
      </c>
      <c r="AH97">
        <f t="shared" si="97"/>
        <v>0</v>
      </c>
      <c r="AI97">
        <f t="shared" si="98"/>
        <v>0</v>
      </c>
      <c r="AJ97">
        <f t="shared" si="64"/>
        <v>0</v>
      </c>
      <c r="AK97">
        <v>279.39999999999998</v>
      </c>
      <c r="AL97">
        <v>279.39999999999998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1100</v>
      </c>
      <c r="BN97">
        <v>0</v>
      </c>
      <c r="BO97" t="s">
        <v>3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5"/>
        <v>569.98</v>
      </c>
      <c r="CQ97">
        <f t="shared" si="105"/>
        <v>284.988</v>
      </c>
      <c r="CR97">
        <f t="shared" si="99"/>
        <v>0</v>
      </c>
      <c r="CS97">
        <f t="shared" si="100"/>
        <v>0</v>
      </c>
      <c r="CT97">
        <f t="shared" si="101"/>
        <v>0</v>
      </c>
      <c r="CU97">
        <f t="shared" si="66"/>
        <v>0</v>
      </c>
      <c r="CV97">
        <f t="shared" si="102"/>
        <v>0</v>
      </c>
      <c r="CW97">
        <f t="shared" si="103"/>
        <v>0</v>
      </c>
      <c r="CX97">
        <f t="shared" si="67"/>
        <v>0</v>
      </c>
      <c r="CY97">
        <f t="shared" si="106"/>
        <v>0</v>
      </c>
      <c r="CZ97">
        <f t="shared" si="107"/>
        <v>0</v>
      </c>
      <c r="DC97" t="s">
        <v>3</v>
      </c>
      <c r="DD97" t="s">
        <v>172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212</v>
      </c>
      <c r="DW97" t="s">
        <v>212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293259530</v>
      </c>
      <c r="EF97">
        <v>8</v>
      </c>
      <c r="EG97" t="s">
        <v>158</v>
      </c>
      <c r="EH97">
        <v>0</v>
      </c>
      <c r="EI97" t="s">
        <v>3</v>
      </c>
      <c r="EJ97">
        <v>1</v>
      </c>
      <c r="EK97">
        <v>1100</v>
      </c>
      <c r="EL97" t="s">
        <v>159</v>
      </c>
      <c r="EM97" t="s">
        <v>160</v>
      </c>
      <c r="EO97" t="s">
        <v>3</v>
      </c>
      <c r="EQ97">
        <v>131072</v>
      </c>
      <c r="ER97">
        <v>279.39999999999998</v>
      </c>
      <c r="ES97">
        <v>279.39999999999998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52"/>
        <v>0</v>
      </c>
      <c r="FS97">
        <v>0</v>
      </c>
      <c r="FX97">
        <v>0</v>
      </c>
      <c r="FY97">
        <v>0</v>
      </c>
      <c r="GA97" t="s">
        <v>162</v>
      </c>
      <c r="GD97">
        <v>1</v>
      </c>
      <c r="GF97">
        <v>487409565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 t="shared" si="53"/>
        <v>0</v>
      </c>
      <c r="GM97">
        <f t="shared" si="68"/>
        <v>569.98</v>
      </c>
      <c r="GN97">
        <f t="shared" si="54"/>
        <v>569.98</v>
      </c>
      <c r="GO97">
        <f t="shared" si="55"/>
        <v>0</v>
      </c>
      <c r="GP97">
        <f t="shared" si="56"/>
        <v>0</v>
      </c>
      <c r="GR97">
        <v>0</v>
      </c>
      <c r="GS97">
        <v>4</v>
      </c>
      <c r="GT97">
        <v>0</v>
      </c>
      <c r="GU97" t="s">
        <v>3</v>
      </c>
      <c r="GV97">
        <f t="shared" si="69"/>
        <v>0</v>
      </c>
      <c r="GW97">
        <v>1</v>
      </c>
      <c r="GX97">
        <f t="shared" si="70"/>
        <v>0</v>
      </c>
      <c r="HA97">
        <v>0</v>
      </c>
      <c r="HB97">
        <v>0</v>
      </c>
      <c r="HC97">
        <f t="shared" si="71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213</v>
      </c>
      <c r="F98" t="s">
        <v>154</v>
      </c>
      <c r="G98" t="s">
        <v>214</v>
      </c>
      <c r="H98" t="s">
        <v>20</v>
      </c>
      <c r="I98">
        <v>1</v>
      </c>
      <c r="J98">
        <v>0</v>
      </c>
      <c r="K98">
        <v>1</v>
      </c>
      <c r="O98">
        <f t="shared" si="57"/>
        <v>3492.58</v>
      </c>
      <c r="P98">
        <f t="shared" si="88"/>
        <v>3492.58</v>
      </c>
      <c r="Q98">
        <f t="shared" si="89"/>
        <v>0</v>
      </c>
      <c r="R98">
        <f t="shared" si="90"/>
        <v>0</v>
      </c>
      <c r="S98">
        <f t="shared" si="91"/>
        <v>0</v>
      </c>
      <c r="T98">
        <f t="shared" si="58"/>
        <v>0</v>
      </c>
      <c r="U98">
        <f t="shared" si="92"/>
        <v>0</v>
      </c>
      <c r="V98">
        <f t="shared" si="93"/>
        <v>0</v>
      </c>
      <c r="W98">
        <f t="shared" si="59"/>
        <v>0</v>
      </c>
      <c r="X98">
        <f t="shared" si="60"/>
        <v>0</v>
      </c>
      <c r="Y98">
        <f t="shared" si="61"/>
        <v>0</v>
      </c>
      <c r="AA98">
        <v>334401672</v>
      </c>
      <c r="AB98">
        <f t="shared" si="62"/>
        <v>3492.5819999999999</v>
      </c>
      <c r="AC98">
        <f t="shared" si="104"/>
        <v>3492.5819999999999</v>
      </c>
      <c r="AD98">
        <f t="shared" si="94"/>
        <v>0</v>
      </c>
      <c r="AE98">
        <f t="shared" si="95"/>
        <v>0</v>
      </c>
      <c r="AF98">
        <f t="shared" si="96"/>
        <v>0</v>
      </c>
      <c r="AG98">
        <f t="shared" si="63"/>
        <v>0</v>
      </c>
      <c r="AH98">
        <f t="shared" si="97"/>
        <v>0</v>
      </c>
      <c r="AI98">
        <f t="shared" si="98"/>
        <v>0</v>
      </c>
      <c r="AJ98">
        <f t="shared" si="64"/>
        <v>0</v>
      </c>
      <c r="AK98">
        <v>3424.1</v>
      </c>
      <c r="AL98">
        <v>3424.1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1100</v>
      </c>
      <c r="BN98">
        <v>0</v>
      </c>
      <c r="BO98" t="s">
        <v>3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5"/>
        <v>3492.58</v>
      </c>
      <c r="CQ98">
        <f t="shared" si="105"/>
        <v>3492.5819999999999</v>
      </c>
      <c r="CR98">
        <f t="shared" si="99"/>
        <v>0</v>
      </c>
      <c r="CS98">
        <f t="shared" si="100"/>
        <v>0</v>
      </c>
      <c r="CT98">
        <f t="shared" si="101"/>
        <v>0</v>
      </c>
      <c r="CU98">
        <f t="shared" si="66"/>
        <v>0</v>
      </c>
      <c r="CV98">
        <f t="shared" si="102"/>
        <v>0</v>
      </c>
      <c r="CW98">
        <f t="shared" si="103"/>
        <v>0</v>
      </c>
      <c r="CX98">
        <f t="shared" si="67"/>
        <v>0</v>
      </c>
      <c r="CY98">
        <f t="shared" si="106"/>
        <v>0</v>
      </c>
      <c r="CZ98">
        <f t="shared" si="107"/>
        <v>0</v>
      </c>
      <c r="DC98" t="s">
        <v>3</v>
      </c>
      <c r="DD98" t="s">
        <v>172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293259530</v>
      </c>
      <c r="EF98">
        <v>8</v>
      </c>
      <c r="EG98" t="s">
        <v>158</v>
      </c>
      <c r="EH98">
        <v>0</v>
      </c>
      <c r="EI98" t="s">
        <v>3</v>
      </c>
      <c r="EJ98">
        <v>1</v>
      </c>
      <c r="EK98">
        <v>1100</v>
      </c>
      <c r="EL98" t="s">
        <v>159</v>
      </c>
      <c r="EM98" t="s">
        <v>160</v>
      </c>
      <c r="EO98" t="s">
        <v>3</v>
      </c>
      <c r="EQ98">
        <v>131072</v>
      </c>
      <c r="ER98">
        <v>3424.1</v>
      </c>
      <c r="ES98">
        <v>3424.1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52"/>
        <v>0</v>
      </c>
      <c r="FS98">
        <v>0</v>
      </c>
      <c r="FX98">
        <v>0</v>
      </c>
      <c r="FY98">
        <v>0</v>
      </c>
      <c r="GA98" t="s">
        <v>162</v>
      </c>
      <c r="GD98">
        <v>1</v>
      </c>
      <c r="GF98">
        <v>954749420</v>
      </c>
      <c r="GG98">
        <v>2</v>
      </c>
      <c r="GH98">
        <v>0</v>
      </c>
      <c r="GI98">
        <v>-2</v>
      </c>
      <c r="GJ98">
        <v>0</v>
      </c>
      <c r="GK98">
        <v>0</v>
      </c>
      <c r="GL98">
        <f t="shared" si="53"/>
        <v>0</v>
      </c>
      <c r="GM98">
        <f t="shared" si="68"/>
        <v>3492.58</v>
      </c>
      <c r="GN98">
        <f t="shared" si="54"/>
        <v>3492.58</v>
      </c>
      <c r="GO98">
        <f t="shared" si="55"/>
        <v>0</v>
      </c>
      <c r="GP98">
        <f t="shared" si="56"/>
        <v>0</v>
      </c>
      <c r="GR98">
        <v>0</v>
      </c>
      <c r="GS98">
        <v>4</v>
      </c>
      <c r="GT98">
        <v>0</v>
      </c>
      <c r="GU98" t="s">
        <v>3</v>
      </c>
      <c r="GV98">
        <f t="shared" si="69"/>
        <v>0</v>
      </c>
      <c r="GW98">
        <v>1</v>
      </c>
      <c r="GX98">
        <f t="shared" si="70"/>
        <v>0</v>
      </c>
      <c r="HA98">
        <v>0</v>
      </c>
      <c r="HB98">
        <v>0</v>
      </c>
      <c r="HC98">
        <f t="shared" si="71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215</v>
      </c>
      <c r="F99" t="s">
        <v>154</v>
      </c>
      <c r="G99" t="s">
        <v>216</v>
      </c>
      <c r="H99" t="s">
        <v>20</v>
      </c>
      <c r="I99">
        <v>1</v>
      </c>
      <c r="J99">
        <v>0</v>
      </c>
      <c r="K99">
        <v>1</v>
      </c>
      <c r="O99">
        <f t="shared" si="57"/>
        <v>2707.59</v>
      </c>
      <c r="P99">
        <f t="shared" si="88"/>
        <v>2707.59</v>
      </c>
      <c r="Q99">
        <f t="shared" si="89"/>
        <v>0</v>
      </c>
      <c r="R99">
        <f t="shared" si="90"/>
        <v>0</v>
      </c>
      <c r="S99">
        <f t="shared" si="91"/>
        <v>0</v>
      </c>
      <c r="T99">
        <f t="shared" si="58"/>
        <v>0</v>
      </c>
      <c r="U99">
        <f t="shared" si="92"/>
        <v>0</v>
      </c>
      <c r="V99">
        <f t="shared" si="93"/>
        <v>0</v>
      </c>
      <c r="W99">
        <f t="shared" si="59"/>
        <v>0</v>
      </c>
      <c r="X99">
        <f t="shared" si="60"/>
        <v>0</v>
      </c>
      <c r="Y99">
        <f t="shared" si="61"/>
        <v>0</v>
      </c>
      <c r="AA99">
        <v>334401672</v>
      </c>
      <c r="AB99">
        <f t="shared" si="62"/>
        <v>2707.59</v>
      </c>
      <c r="AC99">
        <f t="shared" si="104"/>
        <v>2707.59</v>
      </c>
      <c r="AD99">
        <f t="shared" si="94"/>
        <v>0</v>
      </c>
      <c r="AE99">
        <f t="shared" si="95"/>
        <v>0</v>
      </c>
      <c r="AF99">
        <f t="shared" si="96"/>
        <v>0</v>
      </c>
      <c r="AG99">
        <f t="shared" si="63"/>
        <v>0</v>
      </c>
      <c r="AH99">
        <f t="shared" si="97"/>
        <v>0</v>
      </c>
      <c r="AI99">
        <f t="shared" si="98"/>
        <v>0</v>
      </c>
      <c r="AJ99">
        <f t="shared" si="64"/>
        <v>0</v>
      </c>
      <c r="AK99">
        <v>2654.5</v>
      </c>
      <c r="AL99">
        <v>2654.5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65"/>
        <v>2707.59</v>
      </c>
      <c r="CQ99">
        <f t="shared" si="105"/>
        <v>2707.59</v>
      </c>
      <c r="CR99">
        <f t="shared" si="99"/>
        <v>0</v>
      </c>
      <c r="CS99">
        <f t="shared" si="100"/>
        <v>0</v>
      </c>
      <c r="CT99">
        <f t="shared" si="101"/>
        <v>0</v>
      </c>
      <c r="CU99">
        <f t="shared" si="66"/>
        <v>0</v>
      </c>
      <c r="CV99">
        <f t="shared" si="102"/>
        <v>0</v>
      </c>
      <c r="CW99">
        <f t="shared" si="103"/>
        <v>0</v>
      </c>
      <c r="CX99">
        <f t="shared" si="67"/>
        <v>0</v>
      </c>
      <c r="CY99">
        <f t="shared" si="106"/>
        <v>0</v>
      </c>
      <c r="CZ99">
        <f t="shared" si="107"/>
        <v>0</v>
      </c>
      <c r="DC99" t="s">
        <v>3</v>
      </c>
      <c r="DD99" t="s">
        <v>172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293259530</v>
      </c>
      <c r="EF99">
        <v>8</v>
      </c>
      <c r="EG99" t="s">
        <v>158</v>
      </c>
      <c r="EH99">
        <v>0</v>
      </c>
      <c r="EI99" t="s">
        <v>3</v>
      </c>
      <c r="EJ99">
        <v>1</v>
      </c>
      <c r="EK99">
        <v>1100</v>
      </c>
      <c r="EL99" t="s">
        <v>159</v>
      </c>
      <c r="EM99" t="s">
        <v>160</v>
      </c>
      <c r="EO99" t="s">
        <v>3</v>
      </c>
      <c r="EQ99">
        <v>131072</v>
      </c>
      <c r="ER99">
        <v>2654.5</v>
      </c>
      <c r="ES99">
        <v>2654.5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52"/>
        <v>0</v>
      </c>
      <c r="FS99">
        <v>0</v>
      </c>
      <c r="FX99">
        <v>0</v>
      </c>
      <c r="FY99">
        <v>0</v>
      </c>
      <c r="GA99" t="s">
        <v>162</v>
      </c>
      <c r="GD99">
        <v>1</v>
      </c>
      <c r="GF99">
        <v>1098406181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 t="shared" si="53"/>
        <v>0</v>
      </c>
      <c r="GM99">
        <f t="shared" si="68"/>
        <v>2707.59</v>
      </c>
      <c r="GN99">
        <f t="shared" si="54"/>
        <v>2707.59</v>
      </c>
      <c r="GO99">
        <f t="shared" si="55"/>
        <v>0</v>
      </c>
      <c r="GP99">
        <f t="shared" si="56"/>
        <v>0</v>
      </c>
      <c r="GR99">
        <v>0</v>
      </c>
      <c r="GS99">
        <v>4</v>
      </c>
      <c r="GT99">
        <v>0</v>
      </c>
      <c r="GU99" t="s">
        <v>3</v>
      </c>
      <c r="GV99">
        <f t="shared" si="69"/>
        <v>0</v>
      </c>
      <c r="GW99">
        <v>1</v>
      </c>
      <c r="GX99">
        <f t="shared" si="70"/>
        <v>0</v>
      </c>
      <c r="HA99">
        <v>0</v>
      </c>
      <c r="HB99">
        <v>0</v>
      </c>
      <c r="HC99">
        <f t="shared" si="71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217</v>
      </c>
      <c r="F100" t="s">
        <v>154</v>
      </c>
      <c r="G100" t="s">
        <v>178</v>
      </c>
      <c r="H100" t="s">
        <v>20</v>
      </c>
      <c r="I100">
        <v>2</v>
      </c>
      <c r="J100">
        <v>0</v>
      </c>
      <c r="K100">
        <v>2</v>
      </c>
      <c r="O100">
        <f t="shared" si="57"/>
        <v>71.400000000000006</v>
      </c>
      <c r="P100">
        <f t="shared" si="88"/>
        <v>71.400000000000006</v>
      </c>
      <c r="Q100">
        <f t="shared" si="89"/>
        <v>0</v>
      </c>
      <c r="R100">
        <f t="shared" si="90"/>
        <v>0</v>
      </c>
      <c r="S100">
        <f t="shared" si="91"/>
        <v>0</v>
      </c>
      <c r="T100">
        <f t="shared" si="58"/>
        <v>0</v>
      </c>
      <c r="U100">
        <f t="shared" si="92"/>
        <v>0</v>
      </c>
      <c r="V100">
        <f t="shared" si="93"/>
        <v>0</v>
      </c>
      <c r="W100">
        <f t="shared" si="59"/>
        <v>0</v>
      </c>
      <c r="X100">
        <f t="shared" si="60"/>
        <v>0</v>
      </c>
      <c r="Y100">
        <f t="shared" si="61"/>
        <v>0</v>
      </c>
      <c r="AA100">
        <v>334401672</v>
      </c>
      <c r="AB100">
        <f t="shared" si="62"/>
        <v>35.700000000000003</v>
      </c>
      <c r="AC100">
        <f t="shared" si="104"/>
        <v>35.700000000000003</v>
      </c>
      <c r="AD100">
        <f t="shared" si="94"/>
        <v>0</v>
      </c>
      <c r="AE100">
        <f t="shared" si="95"/>
        <v>0</v>
      </c>
      <c r="AF100">
        <f t="shared" si="96"/>
        <v>0</v>
      </c>
      <c r="AG100">
        <f t="shared" si="63"/>
        <v>0</v>
      </c>
      <c r="AH100">
        <f t="shared" si="97"/>
        <v>0</v>
      </c>
      <c r="AI100">
        <f t="shared" si="98"/>
        <v>0</v>
      </c>
      <c r="AJ100">
        <f t="shared" si="64"/>
        <v>0</v>
      </c>
      <c r="AK100">
        <v>35</v>
      </c>
      <c r="AL100">
        <v>35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3</v>
      </c>
      <c r="BM100">
        <v>1100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65"/>
        <v>71.400000000000006</v>
      </c>
      <c r="CQ100">
        <f t="shared" si="105"/>
        <v>35.700000000000003</v>
      </c>
      <c r="CR100">
        <f t="shared" si="99"/>
        <v>0</v>
      </c>
      <c r="CS100">
        <f t="shared" si="100"/>
        <v>0</v>
      </c>
      <c r="CT100">
        <f t="shared" si="101"/>
        <v>0</v>
      </c>
      <c r="CU100">
        <f t="shared" si="66"/>
        <v>0</v>
      </c>
      <c r="CV100">
        <f t="shared" si="102"/>
        <v>0</v>
      </c>
      <c r="CW100">
        <f t="shared" si="103"/>
        <v>0</v>
      </c>
      <c r="CX100">
        <f t="shared" si="67"/>
        <v>0</v>
      </c>
      <c r="CY100">
        <f t="shared" si="106"/>
        <v>0</v>
      </c>
      <c r="CZ100">
        <f t="shared" si="107"/>
        <v>0</v>
      </c>
      <c r="DC100" t="s">
        <v>3</v>
      </c>
      <c r="DD100" t="s">
        <v>172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20</v>
      </c>
      <c r="DW100" t="s">
        <v>20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293259530</v>
      </c>
      <c r="EF100">
        <v>8</v>
      </c>
      <c r="EG100" t="s">
        <v>158</v>
      </c>
      <c r="EH100">
        <v>0</v>
      </c>
      <c r="EI100" t="s">
        <v>3</v>
      </c>
      <c r="EJ100">
        <v>1</v>
      </c>
      <c r="EK100">
        <v>1100</v>
      </c>
      <c r="EL100" t="s">
        <v>159</v>
      </c>
      <c r="EM100" t="s">
        <v>160</v>
      </c>
      <c r="EO100" t="s">
        <v>3</v>
      </c>
      <c r="EQ100">
        <v>131072</v>
      </c>
      <c r="ER100">
        <v>35</v>
      </c>
      <c r="ES100">
        <v>35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52"/>
        <v>0</v>
      </c>
      <c r="FS100">
        <v>0</v>
      </c>
      <c r="FX100">
        <v>0</v>
      </c>
      <c r="FY100">
        <v>0</v>
      </c>
      <c r="GA100" t="s">
        <v>162</v>
      </c>
      <c r="GD100">
        <v>1</v>
      </c>
      <c r="GF100">
        <v>-43936984</v>
      </c>
      <c r="GG100">
        <v>2</v>
      </c>
      <c r="GH100">
        <v>0</v>
      </c>
      <c r="GI100">
        <v>-2</v>
      </c>
      <c r="GJ100">
        <v>0</v>
      </c>
      <c r="GK100">
        <v>0</v>
      </c>
      <c r="GL100">
        <f t="shared" si="53"/>
        <v>0</v>
      </c>
      <c r="GM100">
        <f t="shared" si="68"/>
        <v>71.400000000000006</v>
      </c>
      <c r="GN100">
        <f t="shared" si="54"/>
        <v>71.400000000000006</v>
      </c>
      <c r="GO100">
        <f t="shared" si="55"/>
        <v>0</v>
      </c>
      <c r="GP100">
        <f t="shared" si="56"/>
        <v>0</v>
      </c>
      <c r="GR100">
        <v>0</v>
      </c>
      <c r="GS100">
        <v>4</v>
      </c>
      <c r="GT100">
        <v>0</v>
      </c>
      <c r="GU100" t="s">
        <v>3</v>
      </c>
      <c r="GV100">
        <f t="shared" si="69"/>
        <v>0</v>
      </c>
      <c r="GW100">
        <v>1</v>
      </c>
      <c r="GX100">
        <f t="shared" si="70"/>
        <v>0</v>
      </c>
      <c r="HA100">
        <v>0</v>
      </c>
      <c r="HB100">
        <v>0</v>
      </c>
      <c r="HC100">
        <f t="shared" si="7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218</v>
      </c>
      <c r="F101" t="s">
        <v>154</v>
      </c>
      <c r="G101" t="s">
        <v>180</v>
      </c>
      <c r="H101" t="s">
        <v>20</v>
      </c>
      <c r="I101">
        <v>1</v>
      </c>
      <c r="J101">
        <v>0</v>
      </c>
      <c r="K101">
        <v>1</v>
      </c>
      <c r="O101">
        <f t="shared" si="57"/>
        <v>2129.15</v>
      </c>
      <c r="P101">
        <f t="shared" si="88"/>
        <v>2129.15</v>
      </c>
      <c r="Q101">
        <f t="shared" si="89"/>
        <v>0</v>
      </c>
      <c r="R101">
        <f t="shared" si="90"/>
        <v>0</v>
      </c>
      <c r="S101">
        <f t="shared" si="91"/>
        <v>0</v>
      </c>
      <c r="T101">
        <f t="shared" si="58"/>
        <v>0</v>
      </c>
      <c r="U101">
        <f t="shared" si="92"/>
        <v>0</v>
      </c>
      <c r="V101">
        <f t="shared" si="93"/>
        <v>0</v>
      </c>
      <c r="W101">
        <f t="shared" si="59"/>
        <v>0</v>
      </c>
      <c r="X101">
        <f t="shared" si="60"/>
        <v>0</v>
      </c>
      <c r="Y101">
        <f t="shared" si="61"/>
        <v>0</v>
      </c>
      <c r="AA101">
        <v>334401672</v>
      </c>
      <c r="AB101">
        <f t="shared" si="62"/>
        <v>2129.1480000000001</v>
      </c>
      <c r="AC101">
        <f t="shared" si="104"/>
        <v>2129.1480000000001</v>
      </c>
      <c r="AD101">
        <f t="shared" si="94"/>
        <v>0</v>
      </c>
      <c r="AE101">
        <f t="shared" si="95"/>
        <v>0</v>
      </c>
      <c r="AF101">
        <f t="shared" si="96"/>
        <v>0</v>
      </c>
      <c r="AG101">
        <f t="shared" si="63"/>
        <v>0</v>
      </c>
      <c r="AH101">
        <f t="shared" si="97"/>
        <v>0</v>
      </c>
      <c r="AI101">
        <f t="shared" si="98"/>
        <v>0</v>
      </c>
      <c r="AJ101">
        <f t="shared" si="64"/>
        <v>0</v>
      </c>
      <c r="AK101">
        <v>2087.4</v>
      </c>
      <c r="AL101">
        <v>2087.4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1100</v>
      </c>
      <c r="BN101">
        <v>0</v>
      </c>
      <c r="BO101" t="s">
        <v>3</v>
      </c>
      <c r="BP101">
        <v>0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65"/>
        <v>2129.15</v>
      </c>
      <c r="CQ101">
        <f t="shared" si="105"/>
        <v>2129.1480000000001</v>
      </c>
      <c r="CR101">
        <f t="shared" si="99"/>
        <v>0</v>
      </c>
      <c r="CS101">
        <f t="shared" si="100"/>
        <v>0</v>
      </c>
      <c r="CT101">
        <f t="shared" si="101"/>
        <v>0</v>
      </c>
      <c r="CU101">
        <f t="shared" si="66"/>
        <v>0</v>
      </c>
      <c r="CV101">
        <f t="shared" si="102"/>
        <v>0</v>
      </c>
      <c r="CW101">
        <f t="shared" si="103"/>
        <v>0</v>
      </c>
      <c r="CX101">
        <f t="shared" si="67"/>
        <v>0</v>
      </c>
      <c r="CY101">
        <f t="shared" si="106"/>
        <v>0</v>
      </c>
      <c r="CZ101">
        <f t="shared" si="107"/>
        <v>0</v>
      </c>
      <c r="DC101" t="s">
        <v>3</v>
      </c>
      <c r="DD101" t="s">
        <v>172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293259530</v>
      </c>
      <c r="EF101">
        <v>8</v>
      </c>
      <c r="EG101" t="s">
        <v>158</v>
      </c>
      <c r="EH101">
        <v>0</v>
      </c>
      <c r="EI101" t="s">
        <v>3</v>
      </c>
      <c r="EJ101">
        <v>1</v>
      </c>
      <c r="EK101">
        <v>1100</v>
      </c>
      <c r="EL101" t="s">
        <v>159</v>
      </c>
      <c r="EM101" t="s">
        <v>160</v>
      </c>
      <c r="EO101" t="s">
        <v>3</v>
      </c>
      <c r="EQ101">
        <v>0</v>
      </c>
      <c r="ER101">
        <v>2087.4</v>
      </c>
      <c r="ES101">
        <v>2087.4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52"/>
        <v>0</v>
      </c>
      <c r="FS101">
        <v>0</v>
      </c>
      <c r="FX101">
        <v>0</v>
      </c>
      <c r="FY101">
        <v>0</v>
      </c>
      <c r="GA101" t="s">
        <v>162</v>
      </c>
      <c r="GD101">
        <v>1</v>
      </c>
      <c r="GF101">
        <v>-1361346005</v>
      </c>
      <c r="GG101">
        <v>2</v>
      </c>
      <c r="GH101">
        <v>0</v>
      </c>
      <c r="GI101">
        <v>-2</v>
      </c>
      <c r="GJ101">
        <v>0</v>
      </c>
      <c r="GK101">
        <v>0</v>
      </c>
      <c r="GL101">
        <f t="shared" si="53"/>
        <v>0</v>
      </c>
      <c r="GM101">
        <f t="shared" si="68"/>
        <v>2129.15</v>
      </c>
      <c r="GN101">
        <f t="shared" si="54"/>
        <v>2129.15</v>
      </c>
      <c r="GO101">
        <f t="shared" si="55"/>
        <v>0</v>
      </c>
      <c r="GP101">
        <f t="shared" si="56"/>
        <v>0</v>
      </c>
      <c r="GR101">
        <v>0</v>
      </c>
      <c r="GS101">
        <v>4</v>
      </c>
      <c r="GT101">
        <v>0</v>
      </c>
      <c r="GU101" t="s">
        <v>3</v>
      </c>
      <c r="GV101">
        <f t="shared" si="69"/>
        <v>0</v>
      </c>
      <c r="GW101">
        <v>1</v>
      </c>
      <c r="GX101">
        <f t="shared" si="70"/>
        <v>0</v>
      </c>
      <c r="HA101">
        <v>0</v>
      </c>
      <c r="HB101">
        <v>0</v>
      </c>
      <c r="HC101">
        <f t="shared" si="71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3</v>
      </c>
      <c r="F102" t="s">
        <v>181</v>
      </c>
      <c r="G102" t="s">
        <v>182</v>
      </c>
      <c r="H102" t="s">
        <v>183</v>
      </c>
      <c r="I102">
        <f>ROUND(1/100,7)</f>
        <v>0.01</v>
      </c>
      <c r="J102">
        <v>0</v>
      </c>
      <c r="K102">
        <f>ROUND(1/100,7)</f>
        <v>0.01</v>
      </c>
      <c r="O102">
        <f t="shared" si="57"/>
        <v>404.95</v>
      </c>
      <c r="P102">
        <f t="shared" si="88"/>
        <v>404.95</v>
      </c>
      <c r="Q102">
        <f t="shared" si="89"/>
        <v>0</v>
      </c>
      <c r="R102">
        <f t="shared" si="90"/>
        <v>0</v>
      </c>
      <c r="S102">
        <f t="shared" si="91"/>
        <v>0</v>
      </c>
      <c r="T102">
        <f t="shared" si="58"/>
        <v>0</v>
      </c>
      <c r="U102">
        <f t="shared" si="92"/>
        <v>0</v>
      </c>
      <c r="V102">
        <f t="shared" si="93"/>
        <v>0</v>
      </c>
      <c r="W102">
        <f t="shared" si="59"/>
        <v>0</v>
      </c>
      <c r="X102">
        <f t="shared" si="60"/>
        <v>0</v>
      </c>
      <c r="Y102">
        <f t="shared" si="61"/>
        <v>0</v>
      </c>
      <c r="AA102">
        <v>-1</v>
      </c>
      <c r="AB102">
        <f t="shared" si="62"/>
        <v>43543.49</v>
      </c>
      <c r="AC102">
        <f>ROUND((ES102),6)</f>
        <v>43543.49</v>
      </c>
      <c r="AD102">
        <f t="shared" si="94"/>
        <v>0</v>
      </c>
      <c r="AE102">
        <f t="shared" si="95"/>
        <v>0</v>
      </c>
      <c r="AF102">
        <f t="shared" si="96"/>
        <v>0</v>
      </c>
      <c r="AG102">
        <f t="shared" si="63"/>
        <v>0</v>
      </c>
      <c r="AH102">
        <f t="shared" si="97"/>
        <v>0</v>
      </c>
      <c r="AI102">
        <f t="shared" si="98"/>
        <v>0</v>
      </c>
      <c r="AJ102">
        <f t="shared" si="64"/>
        <v>0</v>
      </c>
      <c r="AK102">
        <v>43543.49</v>
      </c>
      <c r="AL102">
        <v>43543.49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0.93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184</v>
      </c>
      <c r="BM102">
        <v>500002</v>
      </c>
      <c r="BN102">
        <v>0</v>
      </c>
      <c r="BO102" t="s">
        <v>181</v>
      </c>
      <c r="BP102">
        <v>1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65"/>
        <v>404.95</v>
      </c>
      <c r="CQ102">
        <f>ROUND(AL102*BC102,2)</f>
        <v>40495.449999999997</v>
      </c>
      <c r="CR102">
        <f t="shared" si="99"/>
        <v>0</v>
      </c>
      <c r="CS102">
        <f t="shared" si="100"/>
        <v>0</v>
      </c>
      <c r="CT102">
        <f t="shared" si="101"/>
        <v>0</v>
      </c>
      <c r="CU102">
        <f t="shared" si="66"/>
        <v>0</v>
      </c>
      <c r="CV102">
        <f t="shared" si="102"/>
        <v>0</v>
      </c>
      <c r="CW102">
        <f t="shared" si="103"/>
        <v>0</v>
      </c>
      <c r="CX102">
        <f t="shared" si="67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183</v>
      </c>
      <c r="DW102" t="s">
        <v>183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293259285</v>
      </c>
      <c r="EF102">
        <v>12</v>
      </c>
      <c r="EG102" t="s">
        <v>185</v>
      </c>
      <c r="EH102">
        <v>0</v>
      </c>
      <c r="EI102" t="s">
        <v>3</v>
      </c>
      <c r="EJ102">
        <v>2</v>
      </c>
      <c r="EK102">
        <v>500002</v>
      </c>
      <c r="EL102" t="s">
        <v>186</v>
      </c>
      <c r="EM102" t="s">
        <v>187</v>
      </c>
      <c r="EO102" t="s">
        <v>3</v>
      </c>
      <c r="EQ102">
        <v>132096</v>
      </c>
      <c r="ER102">
        <v>43543.49</v>
      </c>
      <c r="ES102">
        <v>43543.49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52"/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1383073086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53"/>
        <v>0</v>
      </c>
      <c r="GM102">
        <f t="shared" si="68"/>
        <v>404.95</v>
      </c>
      <c r="GN102">
        <f t="shared" si="54"/>
        <v>0</v>
      </c>
      <c r="GO102">
        <f t="shared" si="55"/>
        <v>404.95</v>
      </c>
      <c r="GP102">
        <f t="shared" si="56"/>
        <v>0</v>
      </c>
      <c r="GR102">
        <v>0</v>
      </c>
      <c r="GS102">
        <v>3</v>
      </c>
      <c r="GT102">
        <v>0</v>
      </c>
      <c r="GU102" t="s">
        <v>3</v>
      </c>
      <c r="GV102">
        <f t="shared" si="69"/>
        <v>0</v>
      </c>
      <c r="GW102">
        <v>1</v>
      </c>
      <c r="GX102">
        <f t="shared" si="70"/>
        <v>0</v>
      </c>
      <c r="HA102">
        <v>0</v>
      </c>
      <c r="HB102">
        <v>0</v>
      </c>
      <c r="HC102">
        <f t="shared" si="7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219</v>
      </c>
      <c r="F103" t="s">
        <v>154</v>
      </c>
      <c r="G103" t="s">
        <v>189</v>
      </c>
      <c r="H103" t="s">
        <v>20</v>
      </c>
      <c r="I103">
        <v>1</v>
      </c>
      <c r="J103">
        <v>0</v>
      </c>
      <c r="K103">
        <v>1</v>
      </c>
      <c r="O103">
        <f t="shared" si="57"/>
        <v>11.73</v>
      </c>
      <c r="P103">
        <f t="shared" si="88"/>
        <v>11.73</v>
      </c>
      <c r="Q103">
        <f t="shared" si="89"/>
        <v>0</v>
      </c>
      <c r="R103">
        <f t="shared" si="90"/>
        <v>0</v>
      </c>
      <c r="S103">
        <f t="shared" si="91"/>
        <v>0</v>
      </c>
      <c r="T103">
        <f t="shared" si="58"/>
        <v>0</v>
      </c>
      <c r="U103">
        <f t="shared" si="92"/>
        <v>0</v>
      </c>
      <c r="V103">
        <f t="shared" si="93"/>
        <v>0</v>
      </c>
      <c r="W103">
        <f t="shared" si="59"/>
        <v>0</v>
      </c>
      <c r="X103">
        <f t="shared" si="60"/>
        <v>0</v>
      </c>
      <c r="Y103">
        <f t="shared" si="61"/>
        <v>0</v>
      </c>
      <c r="AA103">
        <v>334401672</v>
      </c>
      <c r="AB103">
        <f t="shared" si="62"/>
        <v>11.73</v>
      </c>
      <c r="AC103">
        <f>ROUND(((ES103*ROUND(1.02,7))),6)</f>
        <v>11.73</v>
      </c>
      <c r="AD103">
        <f t="shared" si="94"/>
        <v>0</v>
      </c>
      <c r="AE103">
        <f t="shared" si="95"/>
        <v>0</v>
      </c>
      <c r="AF103">
        <f t="shared" si="96"/>
        <v>0</v>
      </c>
      <c r="AG103">
        <f t="shared" si="63"/>
        <v>0</v>
      </c>
      <c r="AH103">
        <f t="shared" si="97"/>
        <v>0</v>
      </c>
      <c r="AI103">
        <f t="shared" si="98"/>
        <v>0</v>
      </c>
      <c r="AJ103">
        <f t="shared" si="64"/>
        <v>0</v>
      </c>
      <c r="AK103">
        <v>11.5</v>
      </c>
      <c r="AL103">
        <v>11.5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65"/>
        <v>11.73</v>
      </c>
      <c r="CQ103">
        <f>(ROUND(AL103*BC103,2)*ROUND(1.02,7))</f>
        <v>11.73</v>
      </c>
      <c r="CR103">
        <f t="shared" si="99"/>
        <v>0</v>
      </c>
      <c r="CS103">
        <f t="shared" si="100"/>
        <v>0</v>
      </c>
      <c r="CT103">
        <f t="shared" si="101"/>
        <v>0</v>
      </c>
      <c r="CU103">
        <f t="shared" si="66"/>
        <v>0</v>
      </c>
      <c r="CV103">
        <f t="shared" si="102"/>
        <v>0</v>
      </c>
      <c r="CW103">
        <f t="shared" si="103"/>
        <v>0</v>
      </c>
      <c r="CX103">
        <f t="shared" si="67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172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293259530</v>
      </c>
      <c r="EF103">
        <v>8</v>
      </c>
      <c r="EG103" t="s">
        <v>158</v>
      </c>
      <c r="EH103">
        <v>0</v>
      </c>
      <c r="EI103" t="s">
        <v>3</v>
      </c>
      <c r="EJ103">
        <v>1</v>
      </c>
      <c r="EK103">
        <v>1100</v>
      </c>
      <c r="EL103" t="s">
        <v>159</v>
      </c>
      <c r="EM103" t="s">
        <v>160</v>
      </c>
      <c r="EO103" t="s">
        <v>3</v>
      </c>
      <c r="EQ103">
        <v>131072</v>
      </c>
      <c r="ER103">
        <v>11.5</v>
      </c>
      <c r="ES103">
        <v>11.5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52"/>
        <v>0</v>
      </c>
      <c r="FS103">
        <v>0</v>
      </c>
      <c r="FX103">
        <v>0</v>
      </c>
      <c r="FY103">
        <v>0</v>
      </c>
      <c r="GA103" t="s">
        <v>162</v>
      </c>
      <c r="GD103">
        <v>1</v>
      </c>
      <c r="GF103">
        <v>-1000886717</v>
      </c>
      <c r="GG103">
        <v>2</v>
      </c>
      <c r="GH103">
        <v>0</v>
      </c>
      <c r="GI103">
        <v>-2</v>
      </c>
      <c r="GJ103">
        <v>0</v>
      </c>
      <c r="GK103">
        <v>0</v>
      </c>
      <c r="GL103">
        <f t="shared" si="53"/>
        <v>0</v>
      </c>
      <c r="GM103">
        <f t="shared" si="68"/>
        <v>11.73</v>
      </c>
      <c r="GN103">
        <f t="shared" si="54"/>
        <v>11.73</v>
      </c>
      <c r="GO103">
        <f t="shared" si="55"/>
        <v>0</v>
      </c>
      <c r="GP103">
        <f t="shared" si="56"/>
        <v>0</v>
      </c>
      <c r="GR103">
        <v>0</v>
      </c>
      <c r="GS103">
        <v>4</v>
      </c>
      <c r="GT103">
        <v>0</v>
      </c>
      <c r="GU103" t="s">
        <v>3</v>
      </c>
      <c r="GV103">
        <f t="shared" si="69"/>
        <v>0</v>
      </c>
      <c r="GW103">
        <v>1</v>
      </c>
      <c r="GX103">
        <f t="shared" si="70"/>
        <v>0</v>
      </c>
      <c r="HA103">
        <v>0</v>
      </c>
      <c r="HB103">
        <v>0</v>
      </c>
      <c r="HC103">
        <f t="shared" si="71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220</v>
      </c>
      <c r="F104" t="s">
        <v>191</v>
      </c>
      <c r="G104" t="s">
        <v>192</v>
      </c>
      <c r="H104" t="s">
        <v>20</v>
      </c>
      <c r="I104">
        <v>2</v>
      </c>
      <c r="J104">
        <v>0</v>
      </c>
      <c r="K104">
        <v>2</v>
      </c>
      <c r="O104">
        <f t="shared" si="57"/>
        <v>316.33999999999997</v>
      </c>
      <c r="P104">
        <f t="shared" si="88"/>
        <v>316.33999999999997</v>
      </c>
      <c r="Q104">
        <f t="shared" si="89"/>
        <v>0</v>
      </c>
      <c r="R104">
        <f t="shared" si="90"/>
        <v>0</v>
      </c>
      <c r="S104">
        <f t="shared" si="91"/>
        <v>0</v>
      </c>
      <c r="T104">
        <f t="shared" si="58"/>
        <v>0</v>
      </c>
      <c r="U104">
        <f t="shared" si="92"/>
        <v>0</v>
      </c>
      <c r="V104">
        <f t="shared" si="93"/>
        <v>0</v>
      </c>
      <c r="W104">
        <f t="shared" si="59"/>
        <v>0</v>
      </c>
      <c r="X104">
        <f t="shared" si="60"/>
        <v>0</v>
      </c>
      <c r="Y104">
        <f t="shared" si="61"/>
        <v>0</v>
      </c>
      <c r="AA104">
        <v>334401672</v>
      </c>
      <c r="AB104">
        <f t="shared" si="62"/>
        <v>127.56</v>
      </c>
      <c r="AC104">
        <f>ROUND((ES104),6)</f>
        <v>127.56</v>
      </c>
      <c r="AD104">
        <f t="shared" si="94"/>
        <v>0</v>
      </c>
      <c r="AE104">
        <f t="shared" si="95"/>
        <v>0</v>
      </c>
      <c r="AF104">
        <f t="shared" si="96"/>
        <v>0</v>
      </c>
      <c r="AG104">
        <f t="shared" si="63"/>
        <v>0</v>
      </c>
      <c r="AH104">
        <f t="shared" si="97"/>
        <v>0</v>
      </c>
      <c r="AI104">
        <f t="shared" si="98"/>
        <v>0</v>
      </c>
      <c r="AJ104">
        <f t="shared" si="64"/>
        <v>0</v>
      </c>
      <c r="AK104">
        <v>127.56</v>
      </c>
      <c r="AL104">
        <v>127.56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1.24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193</v>
      </c>
      <c r="BM104">
        <v>500002</v>
      </c>
      <c r="BN104">
        <v>0</v>
      </c>
      <c r="BO104" t="s">
        <v>191</v>
      </c>
      <c r="BP104">
        <v>1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65"/>
        <v>316.33999999999997</v>
      </c>
      <c r="CQ104">
        <f>ROUND(AL104*BC104,2)</f>
        <v>158.16999999999999</v>
      </c>
      <c r="CR104">
        <f t="shared" si="99"/>
        <v>0</v>
      </c>
      <c r="CS104">
        <f t="shared" si="100"/>
        <v>0</v>
      </c>
      <c r="CT104">
        <f t="shared" si="101"/>
        <v>0</v>
      </c>
      <c r="CU104">
        <f t="shared" si="66"/>
        <v>0</v>
      </c>
      <c r="CV104">
        <f t="shared" si="102"/>
        <v>0</v>
      </c>
      <c r="CW104">
        <f t="shared" si="103"/>
        <v>0</v>
      </c>
      <c r="CX104">
        <f t="shared" si="67"/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293259285</v>
      </c>
      <c r="EF104">
        <v>12</v>
      </c>
      <c r="EG104" t="s">
        <v>185</v>
      </c>
      <c r="EH104">
        <v>0</v>
      </c>
      <c r="EI104" t="s">
        <v>3</v>
      </c>
      <c r="EJ104">
        <v>2</v>
      </c>
      <c r="EK104">
        <v>500002</v>
      </c>
      <c r="EL104" t="s">
        <v>186</v>
      </c>
      <c r="EM104" t="s">
        <v>187</v>
      </c>
      <c r="EO104" t="s">
        <v>3</v>
      </c>
      <c r="EQ104">
        <v>131072</v>
      </c>
      <c r="ER104">
        <v>127.56</v>
      </c>
      <c r="ES104">
        <v>127.56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52"/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-1786456576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53"/>
        <v>0</v>
      </c>
      <c r="GM104">
        <f t="shared" si="68"/>
        <v>316.33999999999997</v>
      </c>
      <c r="GN104">
        <f t="shared" si="54"/>
        <v>0</v>
      </c>
      <c r="GO104">
        <f t="shared" si="55"/>
        <v>316.33999999999997</v>
      </c>
      <c r="GP104">
        <f t="shared" si="56"/>
        <v>0</v>
      </c>
      <c r="GR104">
        <v>0</v>
      </c>
      <c r="GS104">
        <v>3</v>
      </c>
      <c r="GT104">
        <v>0</v>
      </c>
      <c r="GU104" t="s">
        <v>3</v>
      </c>
      <c r="GV104">
        <f t="shared" si="69"/>
        <v>0</v>
      </c>
      <c r="GW104">
        <v>1</v>
      </c>
      <c r="GX104">
        <f t="shared" si="70"/>
        <v>0</v>
      </c>
      <c r="HA104">
        <v>0</v>
      </c>
      <c r="HB104">
        <v>0</v>
      </c>
      <c r="HC104">
        <f t="shared" si="71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ROW(SmtRes!A78)</f>
        <v>78</v>
      </c>
      <c r="D105">
        <f>ROW(EtalonRes!A106)</f>
        <v>106</v>
      </c>
      <c r="E105" t="s">
        <v>221</v>
      </c>
      <c r="F105" t="s">
        <v>222</v>
      </c>
      <c r="G105" t="s">
        <v>223</v>
      </c>
      <c r="H105" t="s">
        <v>20</v>
      </c>
      <c r="I105">
        <v>1</v>
      </c>
      <c r="J105">
        <v>0</v>
      </c>
      <c r="K105">
        <v>1</v>
      </c>
      <c r="O105">
        <f t="shared" si="57"/>
        <v>12086.34</v>
      </c>
      <c r="P105">
        <f>SUMIF(SmtRes!AQ69:'SmtRes'!AQ78,"=1",SmtRes!DF69:'SmtRes'!DF78)</f>
        <v>174.71</v>
      </c>
      <c r="Q105">
        <f>SUMIF(SmtRes!AQ69:'SmtRes'!AQ78,"=1",SmtRes!DG69:'SmtRes'!DG78)</f>
        <v>5762.29</v>
      </c>
      <c r="R105">
        <f>SUMIF(SmtRes!AQ69:'SmtRes'!AQ78,"=1",SmtRes!DH69:'SmtRes'!DH78)</f>
        <v>1605.1599999999999</v>
      </c>
      <c r="S105">
        <f>SUMIF(SmtRes!AQ69:'SmtRes'!AQ78,"=1",SmtRes!DI69:'SmtRes'!DI78)</f>
        <v>4544.18</v>
      </c>
      <c r="T105">
        <f t="shared" si="58"/>
        <v>0</v>
      </c>
      <c r="U105">
        <f>SUMIF(SmtRes!AQ69:'SmtRes'!AQ78,"=1",SmtRes!CV69:'SmtRes'!CV78)</f>
        <v>8.2523999999999997</v>
      </c>
      <c r="V105">
        <f>SUMIF(SmtRes!AQ69:'SmtRes'!AQ78,"=1",SmtRes!CW69:'SmtRes'!CW78)</f>
        <v>3</v>
      </c>
      <c r="W105">
        <f t="shared" si="59"/>
        <v>0</v>
      </c>
      <c r="X105">
        <f t="shared" si="60"/>
        <v>6333.82</v>
      </c>
      <c r="Y105">
        <f t="shared" si="61"/>
        <v>3689.6</v>
      </c>
      <c r="AA105">
        <v>334401672</v>
      </c>
      <c r="AB105">
        <f t="shared" si="62"/>
        <v>8432.2991020000009</v>
      </c>
      <c r="AC105">
        <f>ROUND((SUM(SmtRes!BQ69:'SmtRes'!BQ78)),6)</f>
        <v>121.76385399999999</v>
      </c>
      <c r="AD105">
        <f>ROUND((((SUM(SmtRes!BR69:'SmtRes'!BR78))-(SUM(SmtRes!BS69:'SmtRes'!BS78)))+AE105),6)</f>
        <v>4675.1880000000001</v>
      </c>
      <c r="AE105">
        <f>ROUND((SUM(SmtRes!BS69:'SmtRes'!BS78)),6)</f>
        <v>1605.1559999999999</v>
      </c>
      <c r="AF105">
        <f>ROUND((SUM(SmtRes!BT69:'SmtRes'!BT78)),6)</f>
        <v>3635.347248</v>
      </c>
      <c r="AG105">
        <f t="shared" si="63"/>
        <v>0</v>
      </c>
      <c r="AH105">
        <f>(SUM(SmtRes!BU69:'SmtRes'!BU78))</f>
        <v>8.2523999999999997</v>
      </c>
      <c r="AI105">
        <f>(SUM(SmtRes!BV69:'SmtRes'!BV78))</f>
        <v>3</v>
      </c>
      <c r="AJ105">
        <f t="shared" si="64"/>
        <v>0</v>
      </c>
      <c r="AK105">
        <v>6942.969454000001</v>
      </c>
      <c r="AL105">
        <v>121.76385400000001</v>
      </c>
      <c r="AM105">
        <v>3116.7920000000004</v>
      </c>
      <c r="AN105">
        <v>1070.1040000000003</v>
      </c>
      <c r="AO105">
        <v>2634.3096</v>
      </c>
      <c r="AP105">
        <v>0</v>
      </c>
      <c r="AQ105">
        <v>5.98</v>
      </c>
      <c r="AR105">
        <v>2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197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637</v>
      </c>
      <c r="CO105">
        <v>0</v>
      </c>
      <c r="CP105">
        <f t="shared" si="65"/>
        <v>12086.34</v>
      </c>
      <c r="CQ105">
        <f>SUMIF(SmtRes!AQ69:'SmtRes'!AQ78,"=1",SmtRes!AA69:'SmtRes'!AA78)</f>
        <v>163324.25999999998</v>
      </c>
      <c r="CR105">
        <f>SUMIF(SmtRes!AQ69:'SmtRes'!AQ78,"=1",SmtRes!AB69:'SmtRes'!AB78)</f>
        <v>2809.4800000000005</v>
      </c>
      <c r="CS105">
        <f>SUMIF(SmtRes!AQ69:'SmtRes'!AQ78,"=1",SmtRes!AC69:'SmtRes'!AC78)</f>
        <v>1027.3000000000002</v>
      </c>
      <c r="CT105">
        <f>SUMIF(SmtRes!AQ69:'SmtRes'!AQ78,"=1",SmtRes!AD69:'SmtRes'!AD78)</f>
        <v>550.65</v>
      </c>
      <c r="CU105">
        <f t="shared" si="66"/>
        <v>0</v>
      </c>
      <c r="CV105">
        <f>SUMIF(SmtRes!AQ69:'SmtRes'!AQ78,"=1",SmtRes!BU69:'SmtRes'!BU78)</f>
        <v>8.2523999999999997</v>
      </c>
      <c r="CW105">
        <f>SUMIF(SmtRes!AQ69:'SmtRes'!AQ78,"=1",SmtRes!BV69:'SmtRes'!BV78)</f>
        <v>3</v>
      </c>
      <c r="CX105">
        <f t="shared" si="67"/>
        <v>0</v>
      </c>
      <c r="CY105">
        <f>(((S105+R105)*AT105)/100)</f>
        <v>6333.8202000000001</v>
      </c>
      <c r="CZ105">
        <f>(((S105+R105)*AU105)/100)</f>
        <v>3689.6040000000003</v>
      </c>
      <c r="DC105" t="s">
        <v>3</v>
      </c>
      <c r="DD105" t="s">
        <v>3</v>
      </c>
      <c r="DE105" t="s">
        <v>224</v>
      </c>
      <c r="DF105" t="s">
        <v>224</v>
      </c>
      <c r="DG105" t="s">
        <v>225</v>
      </c>
      <c r="DH105" t="s">
        <v>3</v>
      </c>
      <c r="DI105" t="s">
        <v>225</v>
      </c>
      <c r="DJ105" t="s">
        <v>224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200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5.98</v>
      </c>
      <c r="EX105">
        <v>2</v>
      </c>
      <c r="EY105">
        <v>0</v>
      </c>
      <c r="FQ105">
        <v>0</v>
      </c>
      <c r="FR105">
        <f t="shared" si="52"/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1827984161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53"/>
        <v>0</v>
      </c>
      <c r="GM105">
        <f t="shared" si="68"/>
        <v>22109.759999999998</v>
      </c>
      <c r="GN105">
        <f t="shared" si="54"/>
        <v>22109.759999999998</v>
      </c>
      <c r="GO105">
        <f t="shared" si="55"/>
        <v>0</v>
      </c>
      <c r="GP105">
        <f t="shared" si="56"/>
        <v>0</v>
      </c>
      <c r="GR105">
        <v>0</v>
      </c>
      <c r="GS105">
        <v>3</v>
      </c>
      <c r="GT105">
        <v>0</v>
      </c>
      <c r="GU105" t="s">
        <v>3</v>
      </c>
      <c r="GV105">
        <f t="shared" si="69"/>
        <v>0</v>
      </c>
      <c r="GW105">
        <v>1</v>
      </c>
      <c r="GX105">
        <f t="shared" si="70"/>
        <v>0</v>
      </c>
      <c r="HA105">
        <v>0</v>
      </c>
      <c r="HB105">
        <v>0</v>
      </c>
      <c r="HC105">
        <f t="shared" si="71"/>
        <v>0</v>
      </c>
      <c r="HE105" t="s">
        <v>3</v>
      </c>
      <c r="HF105" t="s">
        <v>3</v>
      </c>
      <c r="HM105" t="s">
        <v>3</v>
      </c>
      <c r="HN105" t="s">
        <v>27</v>
      </c>
      <c r="HO105" t="s">
        <v>28</v>
      </c>
      <c r="HP105" t="s">
        <v>24</v>
      </c>
      <c r="HQ105" t="s">
        <v>24</v>
      </c>
      <c r="IK105">
        <v>0</v>
      </c>
    </row>
    <row r="106" spans="1:245" x14ac:dyDescent="0.2">
      <c r="A106">
        <v>17</v>
      </c>
      <c r="B106">
        <v>1</v>
      </c>
      <c r="E106" t="s">
        <v>226</v>
      </c>
      <c r="F106" t="s">
        <v>154</v>
      </c>
      <c r="G106" t="s">
        <v>155</v>
      </c>
      <c r="H106" t="s">
        <v>20</v>
      </c>
      <c r="I106">
        <v>3</v>
      </c>
      <c r="J106">
        <v>0</v>
      </c>
      <c r="K106">
        <v>3</v>
      </c>
      <c r="O106">
        <f t="shared" si="57"/>
        <v>42131.7</v>
      </c>
      <c r="P106">
        <f t="shared" ref="P106:P118" si="108">ROUND(CQ106*I106,2)</f>
        <v>42131.7</v>
      </c>
      <c r="Q106">
        <f t="shared" ref="Q106:Q118" si="109">ROUND(CR106*I106,2)</f>
        <v>0</v>
      </c>
      <c r="R106">
        <f t="shared" ref="R106:R118" si="110">ROUND(CS106*I106,2)</f>
        <v>0</v>
      </c>
      <c r="S106">
        <f t="shared" ref="S106:S118" si="111">ROUND(CT106*I106,2)</f>
        <v>0</v>
      </c>
      <c r="T106">
        <f t="shared" si="58"/>
        <v>0</v>
      </c>
      <c r="U106">
        <f t="shared" ref="U106:U118" si="112">ROUND(CV106*I106,7)</f>
        <v>0</v>
      </c>
      <c r="V106">
        <f t="shared" ref="V106:V118" si="113">ROUND(CW106*I106,7)</f>
        <v>0</v>
      </c>
      <c r="W106">
        <f t="shared" si="59"/>
        <v>0</v>
      </c>
      <c r="X106">
        <f t="shared" si="60"/>
        <v>0</v>
      </c>
      <c r="Y106">
        <f t="shared" si="61"/>
        <v>0</v>
      </c>
      <c r="AA106">
        <v>334401672</v>
      </c>
      <c r="AB106">
        <f t="shared" si="62"/>
        <v>14043.900600000001</v>
      </c>
      <c r="AC106">
        <f>ROUND(((ES106*ROUND(1.02,7))),6)</f>
        <v>14043.900600000001</v>
      </c>
      <c r="AD106">
        <f t="shared" ref="AD106:AD118" si="114">ROUND((((ET106)-(EU106))+AE106),6)</f>
        <v>0</v>
      </c>
      <c r="AE106">
        <f t="shared" ref="AE106:AE118" si="115">ROUND((EU106),6)</f>
        <v>0</v>
      </c>
      <c r="AF106">
        <f t="shared" ref="AF106:AF118" si="116">ROUND((EV106),6)</f>
        <v>0</v>
      </c>
      <c r="AG106">
        <f t="shared" si="63"/>
        <v>0</v>
      </c>
      <c r="AH106">
        <f t="shared" ref="AH106:AH118" si="117">(EW106)</f>
        <v>0</v>
      </c>
      <c r="AI106">
        <f t="shared" ref="AI106:AI118" si="118">(EX106)</f>
        <v>0</v>
      </c>
      <c r="AJ106">
        <f t="shared" si="64"/>
        <v>0</v>
      </c>
      <c r="AK106">
        <v>13768.53</v>
      </c>
      <c r="AL106">
        <v>13768.53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1100</v>
      </c>
      <c r="BN106">
        <v>0</v>
      </c>
      <c r="BO106" t="s">
        <v>3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156</v>
      </c>
      <c r="CO106">
        <v>0</v>
      </c>
      <c r="CP106">
        <f t="shared" si="65"/>
        <v>42131.7</v>
      </c>
      <c r="CQ106">
        <f>(ROUND(AL106*BC106,2)*ROUND(1.02,7))</f>
        <v>14043.900600000001</v>
      </c>
      <c r="CR106">
        <f t="shared" ref="CR106:CR118" si="119">ROUND(AM106*BB106,2)</f>
        <v>0</v>
      </c>
      <c r="CS106">
        <f t="shared" ref="CS106:CS118" si="120">ROUND(AN106*BS106,2)</f>
        <v>0</v>
      </c>
      <c r="CT106">
        <f t="shared" ref="CT106:CT118" si="121">ROUND(AO106*BA106,2)</f>
        <v>0</v>
      </c>
      <c r="CU106">
        <f t="shared" si="66"/>
        <v>0</v>
      </c>
      <c r="CV106">
        <f t="shared" ref="CV106:CV118" si="122">AH106</f>
        <v>0</v>
      </c>
      <c r="CW106">
        <f t="shared" ref="CW106:CW118" si="123">AI106</f>
        <v>0</v>
      </c>
      <c r="CX106">
        <f t="shared" si="67"/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157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293259530</v>
      </c>
      <c r="EF106">
        <v>8</v>
      </c>
      <c r="EG106" t="s">
        <v>158</v>
      </c>
      <c r="EH106">
        <v>0</v>
      </c>
      <c r="EI106" t="s">
        <v>3</v>
      </c>
      <c r="EJ106">
        <v>1</v>
      </c>
      <c r="EK106">
        <v>1100</v>
      </c>
      <c r="EL106" t="s">
        <v>159</v>
      </c>
      <c r="EM106" t="s">
        <v>160</v>
      </c>
      <c r="EO106" t="s">
        <v>161</v>
      </c>
      <c r="EQ106">
        <v>131072</v>
      </c>
      <c r="ER106">
        <v>13768.53</v>
      </c>
      <c r="ES106">
        <v>13768.53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2"/>
        <v>0</v>
      </c>
      <c r="FS106">
        <v>0</v>
      </c>
      <c r="FX106">
        <v>0</v>
      </c>
      <c r="FY106">
        <v>0</v>
      </c>
      <c r="GA106" t="s">
        <v>162</v>
      </c>
      <c r="GD106">
        <v>1</v>
      </c>
      <c r="GF106">
        <v>-291289590</v>
      </c>
      <c r="GG106">
        <v>2</v>
      </c>
      <c r="GH106">
        <v>0</v>
      </c>
      <c r="GI106">
        <v>-2</v>
      </c>
      <c r="GJ106">
        <v>0</v>
      </c>
      <c r="GK106">
        <v>0</v>
      </c>
      <c r="GL106">
        <f t="shared" si="53"/>
        <v>0</v>
      </c>
      <c r="GM106">
        <f t="shared" si="68"/>
        <v>42131.7</v>
      </c>
      <c r="GN106">
        <f t="shared" si="54"/>
        <v>42131.7</v>
      </c>
      <c r="GO106">
        <f t="shared" si="55"/>
        <v>0</v>
      </c>
      <c r="GP106">
        <f t="shared" si="56"/>
        <v>0</v>
      </c>
      <c r="GR106">
        <v>0</v>
      </c>
      <c r="GS106">
        <v>4</v>
      </c>
      <c r="GT106">
        <v>0</v>
      </c>
      <c r="GU106" t="s">
        <v>3</v>
      </c>
      <c r="GV106">
        <f t="shared" si="69"/>
        <v>0</v>
      </c>
      <c r="GW106">
        <v>1</v>
      </c>
      <c r="GX106">
        <f t="shared" si="70"/>
        <v>0</v>
      </c>
      <c r="HA106">
        <v>0</v>
      </c>
      <c r="HB106">
        <v>0</v>
      </c>
      <c r="HC106">
        <f t="shared" si="7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227</v>
      </c>
      <c r="F107" t="s">
        <v>154</v>
      </c>
      <c r="G107" t="s">
        <v>203</v>
      </c>
      <c r="H107" t="s">
        <v>20</v>
      </c>
      <c r="I107">
        <v>2</v>
      </c>
      <c r="J107">
        <v>0</v>
      </c>
      <c r="K107">
        <v>2</v>
      </c>
      <c r="O107">
        <f t="shared" si="57"/>
        <v>3641.42</v>
      </c>
      <c r="P107">
        <f t="shared" si="108"/>
        <v>3641.42</v>
      </c>
      <c r="Q107">
        <f t="shared" si="109"/>
        <v>0</v>
      </c>
      <c r="R107">
        <f t="shared" si="110"/>
        <v>0</v>
      </c>
      <c r="S107">
        <f t="shared" si="111"/>
        <v>0</v>
      </c>
      <c r="T107">
        <f t="shared" si="58"/>
        <v>0</v>
      </c>
      <c r="U107">
        <f t="shared" si="112"/>
        <v>0</v>
      </c>
      <c r="V107">
        <f t="shared" si="113"/>
        <v>0</v>
      </c>
      <c r="W107">
        <f t="shared" si="59"/>
        <v>0</v>
      </c>
      <c r="X107">
        <f t="shared" si="60"/>
        <v>0</v>
      </c>
      <c r="Y107">
        <f t="shared" si="61"/>
        <v>0</v>
      </c>
      <c r="AA107">
        <v>334401672</v>
      </c>
      <c r="AB107">
        <f t="shared" si="62"/>
        <v>1820.7102</v>
      </c>
      <c r="AC107">
        <f>ROUND(((ES107*ROUND(1.02,7))),6)</f>
        <v>1820.7102</v>
      </c>
      <c r="AD107">
        <f t="shared" si="114"/>
        <v>0</v>
      </c>
      <c r="AE107">
        <f t="shared" si="115"/>
        <v>0</v>
      </c>
      <c r="AF107">
        <f t="shared" si="116"/>
        <v>0</v>
      </c>
      <c r="AG107">
        <f t="shared" si="63"/>
        <v>0</v>
      </c>
      <c r="AH107">
        <f t="shared" si="117"/>
        <v>0</v>
      </c>
      <c r="AI107">
        <f t="shared" si="118"/>
        <v>0</v>
      </c>
      <c r="AJ107">
        <f t="shared" si="64"/>
        <v>0</v>
      </c>
      <c r="AK107">
        <v>1785.01</v>
      </c>
      <c r="AL107">
        <v>1785.01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1100</v>
      </c>
      <c r="BN107">
        <v>0</v>
      </c>
      <c r="BO107" t="s">
        <v>3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5"/>
        <v>3641.42</v>
      </c>
      <c r="CQ107">
        <f>(ROUND(AL107*BC107,2)*ROUND(1.02,7))</f>
        <v>1820.7102</v>
      </c>
      <c r="CR107">
        <f t="shared" si="119"/>
        <v>0</v>
      </c>
      <c r="CS107">
        <f t="shared" si="120"/>
        <v>0</v>
      </c>
      <c r="CT107">
        <f t="shared" si="121"/>
        <v>0</v>
      </c>
      <c r="CU107">
        <f t="shared" si="66"/>
        <v>0</v>
      </c>
      <c r="CV107">
        <f t="shared" si="122"/>
        <v>0</v>
      </c>
      <c r="CW107">
        <f t="shared" si="123"/>
        <v>0</v>
      </c>
      <c r="CX107">
        <f t="shared" si="67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172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293259530</v>
      </c>
      <c r="EF107">
        <v>8</v>
      </c>
      <c r="EG107" t="s">
        <v>158</v>
      </c>
      <c r="EH107">
        <v>0</v>
      </c>
      <c r="EI107" t="s">
        <v>3</v>
      </c>
      <c r="EJ107">
        <v>1</v>
      </c>
      <c r="EK107">
        <v>1100</v>
      </c>
      <c r="EL107" t="s">
        <v>159</v>
      </c>
      <c r="EM107" t="s">
        <v>160</v>
      </c>
      <c r="EO107" t="s">
        <v>3</v>
      </c>
      <c r="EQ107">
        <v>131072</v>
      </c>
      <c r="ER107">
        <v>1785.01</v>
      </c>
      <c r="ES107">
        <v>1785.01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52"/>
        <v>0</v>
      </c>
      <c r="FS107">
        <v>0</v>
      </c>
      <c r="FX107">
        <v>0</v>
      </c>
      <c r="FY107">
        <v>0</v>
      </c>
      <c r="GA107" t="s">
        <v>162</v>
      </c>
      <c r="GD107">
        <v>1</v>
      </c>
      <c r="GF107">
        <v>-1052389145</v>
      </c>
      <c r="GG107">
        <v>2</v>
      </c>
      <c r="GH107">
        <v>0</v>
      </c>
      <c r="GI107">
        <v>-2</v>
      </c>
      <c r="GJ107">
        <v>0</v>
      </c>
      <c r="GK107">
        <v>0</v>
      </c>
      <c r="GL107">
        <f t="shared" si="53"/>
        <v>0</v>
      </c>
      <c r="GM107">
        <f t="shared" si="68"/>
        <v>3641.42</v>
      </c>
      <c r="GN107">
        <f t="shared" si="54"/>
        <v>3641.42</v>
      </c>
      <c r="GO107">
        <f t="shared" si="55"/>
        <v>0</v>
      </c>
      <c r="GP107">
        <f t="shared" si="56"/>
        <v>0</v>
      </c>
      <c r="GR107">
        <v>0</v>
      </c>
      <c r="GS107">
        <v>4</v>
      </c>
      <c r="GT107">
        <v>0</v>
      </c>
      <c r="GU107" t="s">
        <v>3</v>
      </c>
      <c r="GV107">
        <f t="shared" si="69"/>
        <v>0</v>
      </c>
      <c r="GW107">
        <v>1</v>
      </c>
      <c r="GX107">
        <f t="shared" si="70"/>
        <v>0</v>
      </c>
      <c r="HA107">
        <v>0</v>
      </c>
      <c r="HB107">
        <v>0</v>
      </c>
      <c r="HC107">
        <f t="shared" si="71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228</v>
      </c>
      <c r="F108" t="s">
        <v>205</v>
      </c>
      <c r="G108" t="s">
        <v>206</v>
      </c>
      <c r="H108" t="s">
        <v>166</v>
      </c>
      <c r="I108">
        <v>7.6000000000000004E-4</v>
      </c>
      <c r="J108">
        <v>0</v>
      </c>
      <c r="K108">
        <v>7.6000000000000004E-4</v>
      </c>
      <c r="O108">
        <f t="shared" si="57"/>
        <v>76.040000000000006</v>
      </c>
      <c r="P108">
        <f t="shared" si="108"/>
        <v>76.040000000000006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58"/>
        <v>0</v>
      </c>
      <c r="U108">
        <f t="shared" si="112"/>
        <v>0</v>
      </c>
      <c r="V108">
        <f t="shared" si="113"/>
        <v>0</v>
      </c>
      <c r="W108">
        <f t="shared" si="59"/>
        <v>0</v>
      </c>
      <c r="X108">
        <f t="shared" si="60"/>
        <v>0</v>
      </c>
      <c r="Y108">
        <f t="shared" si="61"/>
        <v>0</v>
      </c>
      <c r="AA108">
        <v>334401672</v>
      </c>
      <c r="AB108">
        <f t="shared" si="62"/>
        <v>89330.06</v>
      </c>
      <c r="AC108">
        <f>ROUND((ES108),6)</f>
        <v>89330.06</v>
      </c>
      <c r="AD108">
        <f t="shared" si="114"/>
        <v>0</v>
      </c>
      <c r="AE108">
        <f t="shared" si="115"/>
        <v>0</v>
      </c>
      <c r="AF108">
        <f t="shared" si="116"/>
        <v>0</v>
      </c>
      <c r="AG108">
        <f t="shared" si="63"/>
        <v>0</v>
      </c>
      <c r="AH108">
        <f t="shared" si="117"/>
        <v>0</v>
      </c>
      <c r="AI108">
        <f t="shared" si="118"/>
        <v>0</v>
      </c>
      <c r="AJ108">
        <f t="shared" si="64"/>
        <v>0</v>
      </c>
      <c r="AK108">
        <v>89330.06</v>
      </c>
      <c r="AL108">
        <v>89330.06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1.1200000000000001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207</v>
      </c>
      <c r="BM108">
        <v>500001</v>
      </c>
      <c r="BN108">
        <v>0</v>
      </c>
      <c r="BO108" t="s">
        <v>205</v>
      </c>
      <c r="BP108">
        <v>1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5"/>
        <v>76.040000000000006</v>
      </c>
      <c r="CQ108">
        <f>ROUND(AL108*BC108,2)</f>
        <v>100049.67</v>
      </c>
      <c r="CR108">
        <f t="shared" si="119"/>
        <v>0</v>
      </c>
      <c r="CS108">
        <f t="shared" si="120"/>
        <v>0</v>
      </c>
      <c r="CT108">
        <f t="shared" si="121"/>
        <v>0</v>
      </c>
      <c r="CU108">
        <f t="shared" si="66"/>
        <v>0</v>
      </c>
      <c r="CV108">
        <f t="shared" si="122"/>
        <v>0</v>
      </c>
      <c r="CW108">
        <f t="shared" si="123"/>
        <v>0</v>
      </c>
      <c r="CX108">
        <f t="shared" si="67"/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166</v>
      </c>
      <c r="DW108" t="s">
        <v>166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293259284</v>
      </c>
      <c r="EF108">
        <v>8</v>
      </c>
      <c r="EG108" t="s">
        <v>158</v>
      </c>
      <c r="EH108">
        <v>0</v>
      </c>
      <c r="EI108" t="s">
        <v>3</v>
      </c>
      <c r="EJ108">
        <v>1</v>
      </c>
      <c r="EK108">
        <v>500001</v>
      </c>
      <c r="EL108" t="s">
        <v>168</v>
      </c>
      <c r="EM108" t="s">
        <v>169</v>
      </c>
      <c r="EO108" t="s">
        <v>3</v>
      </c>
      <c r="EQ108">
        <v>131072</v>
      </c>
      <c r="ER108">
        <v>89330.06</v>
      </c>
      <c r="ES108">
        <v>89330.06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ref="FR108:FR131" si="124">ROUND(IF(BI108=3,GM108,0),2)</f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-1195737874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ref="GL108:GL131" si="125">ROUND(IF(AND(BH108=3,BI108=3,FS108&lt;&gt;0),P108,0),2)</f>
        <v>0</v>
      </c>
      <c r="GM108">
        <f t="shared" si="68"/>
        <v>76.040000000000006</v>
      </c>
      <c r="GN108">
        <f t="shared" ref="GN108:GN131" si="126">IF(OR(BI108=0,BI108=1),GM108-GX108,0)</f>
        <v>76.040000000000006</v>
      </c>
      <c r="GO108">
        <f t="shared" ref="GO108:GO131" si="127">IF(BI108=2,GM108-GX108,0)</f>
        <v>0</v>
      </c>
      <c r="GP108">
        <f t="shared" ref="GP108:GP131" si="128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si="69"/>
        <v>0</v>
      </c>
      <c r="GW108">
        <v>1</v>
      </c>
      <c r="GX108">
        <f t="shared" si="70"/>
        <v>0</v>
      </c>
      <c r="HA108">
        <v>0</v>
      </c>
      <c r="HB108">
        <v>0</v>
      </c>
      <c r="HC108">
        <f t="shared" si="71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229</v>
      </c>
      <c r="F109" t="s">
        <v>164</v>
      </c>
      <c r="G109" t="s">
        <v>165</v>
      </c>
      <c r="H109" t="s">
        <v>166</v>
      </c>
      <c r="I109">
        <v>7.6000000000000004E-5</v>
      </c>
      <c r="J109">
        <v>0</v>
      </c>
      <c r="K109">
        <v>7.6000000000000004E-5</v>
      </c>
      <c r="O109">
        <f t="shared" ref="O109:O131" si="129">ROUND(CP109,2)</f>
        <v>10.49</v>
      </c>
      <c r="P109">
        <f t="shared" si="108"/>
        <v>10.49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ref="T109:T131" si="130">ROUND(CU109*I109,2)</f>
        <v>0</v>
      </c>
      <c r="U109">
        <f t="shared" si="112"/>
        <v>0</v>
      </c>
      <c r="V109">
        <f t="shared" si="113"/>
        <v>0</v>
      </c>
      <c r="W109">
        <f t="shared" ref="W109:W131" si="131">ROUND(CX109*I109,2)</f>
        <v>0</v>
      </c>
      <c r="X109">
        <f t="shared" ref="X109:X131" si="132">ROUND(CY109,2)</f>
        <v>0</v>
      </c>
      <c r="Y109">
        <f t="shared" ref="Y109:Y131" si="133">ROUND(CZ109,2)</f>
        <v>0</v>
      </c>
      <c r="AA109">
        <v>334401672</v>
      </c>
      <c r="AB109">
        <f t="shared" ref="AB109:AB131" si="134">ROUND((AC109+AD109+AF109),6)</f>
        <v>123285.2</v>
      </c>
      <c r="AC109">
        <f>ROUND((ES109),6)</f>
        <v>123285.2</v>
      </c>
      <c r="AD109">
        <f t="shared" si="114"/>
        <v>0</v>
      </c>
      <c r="AE109">
        <f t="shared" si="115"/>
        <v>0</v>
      </c>
      <c r="AF109">
        <f t="shared" si="116"/>
        <v>0</v>
      </c>
      <c r="AG109">
        <f t="shared" ref="AG109:AG131" si="135">ROUND((AP109),6)</f>
        <v>0</v>
      </c>
      <c r="AH109">
        <f t="shared" si="117"/>
        <v>0</v>
      </c>
      <c r="AI109">
        <f t="shared" si="118"/>
        <v>0</v>
      </c>
      <c r="AJ109">
        <f t="shared" ref="AJ109:AJ131" si="136">(AS109)</f>
        <v>0</v>
      </c>
      <c r="AK109">
        <v>123285.2</v>
      </c>
      <c r="AL109">
        <v>123285.2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1.1200000000000001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167</v>
      </c>
      <c r="BM109">
        <v>500001</v>
      </c>
      <c r="BN109">
        <v>0</v>
      </c>
      <c r="BO109" t="s">
        <v>164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ref="CP109:CP131" si="137">(P109+Q109+S109+R109)</f>
        <v>10.49</v>
      </c>
      <c r="CQ109">
        <f>ROUND(AL109*BC109,2)</f>
        <v>138079.42000000001</v>
      </c>
      <c r="CR109">
        <f t="shared" si="119"/>
        <v>0</v>
      </c>
      <c r="CS109">
        <f t="shared" si="120"/>
        <v>0</v>
      </c>
      <c r="CT109">
        <f t="shared" si="121"/>
        <v>0</v>
      </c>
      <c r="CU109">
        <f t="shared" ref="CU109:CU131" si="138">AG109</f>
        <v>0</v>
      </c>
      <c r="CV109">
        <f t="shared" si="122"/>
        <v>0</v>
      </c>
      <c r="CW109">
        <f t="shared" si="123"/>
        <v>0</v>
      </c>
      <c r="CX109">
        <f t="shared" ref="CX109:CX131" si="139">AJ109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166</v>
      </c>
      <c r="DW109" t="s">
        <v>166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293259284</v>
      </c>
      <c r="EF109">
        <v>8</v>
      </c>
      <c r="EG109" t="s">
        <v>158</v>
      </c>
      <c r="EH109">
        <v>0</v>
      </c>
      <c r="EI109" t="s">
        <v>3</v>
      </c>
      <c r="EJ109">
        <v>1</v>
      </c>
      <c r="EK109">
        <v>500001</v>
      </c>
      <c r="EL109" t="s">
        <v>168</v>
      </c>
      <c r="EM109" t="s">
        <v>169</v>
      </c>
      <c r="EO109" t="s">
        <v>3</v>
      </c>
      <c r="EQ109">
        <v>131072</v>
      </c>
      <c r="ER109">
        <v>123285.2</v>
      </c>
      <c r="ES109">
        <v>123285.2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124"/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-2121436674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25"/>
        <v>0</v>
      </c>
      <c r="GM109">
        <f t="shared" ref="GM109:GM131" si="140">ROUND(O109+X109+Y109,2)+GX109</f>
        <v>10.49</v>
      </c>
      <c r="GN109">
        <f t="shared" si="126"/>
        <v>10.49</v>
      </c>
      <c r="GO109">
        <f t="shared" si="127"/>
        <v>0</v>
      </c>
      <c r="GP109">
        <f t="shared" si="128"/>
        <v>0</v>
      </c>
      <c r="GR109">
        <v>0</v>
      </c>
      <c r="GS109">
        <v>3</v>
      </c>
      <c r="GT109">
        <v>0</v>
      </c>
      <c r="GU109" t="s">
        <v>3</v>
      </c>
      <c r="GV109">
        <f t="shared" ref="GV109:GV131" si="141">ROUND((GT109),6)</f>
        <v>0</v>
      </c>
      <c r="GW109">
        <v>1</v>
      </c>
      <c r="GX109">
        <f t="shared" ref="GX109:GX131" si="142">ROUND(HC109*I109,2)</f>
        <v>0</v>
      </c>
      <c r="HA109">
        <v>0</v>
      </c>
      <c r="HB109">
        <v>0</v>
      </c>
      <c r="HC109">
        <f t="shared" ref="HC109:HC131" si="143"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230</v>
      </c>
      <c r="F110" t="s">
        <v>154</v>
      </c>
      <c r="G110" t="s">
        <v>171</v>
      </c>
      <c r="H110" t="s">
        <v>20</v>
      </c>
      <c r="I110">
        <v>4</v>
      </c>
      <c r="J110">
        <v>0</v>
      </c>
      <c r="K110">
        <v>4</v>
      </c>
      <c r="O110">
        <f t="shared" si="129"/>
        <v>320.27999999999997</v>
      </c>
      <c r="P110">
        <f t="shared" si="108"/>
        <v>320.27999999999997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30"/>
        <v>0</v>
      </c>
      <c r="U110">
        <f t="shared" si="112"/>
        <v>0</v>
      </c>
      <c r="V110">
        <f t="shared" si="113"/>
        <v>0</v>
      </c>
      <c r="W110">
        <f t="shared" si="131"/>
        <v>0</v>
      </c>
      <c r="X110">
        <f t="shared" si="132"/>
        <v>0</v>
      </c>
      <c r="Y110">
        <f t="shared" si="133"/>
        <v>0</v>
      </c>
      <c r="AA110">
        <v>334401672</v>
      </c>
      <c r="AB110">
        <f t="shared" si="134"/>
        <v>80.069999999999993</v>
      </c>
      <c r="AC110">
        <f>ROUND(((ES110*ROUND(1.02,7))),6)</f>
        <v>80.069999999999993</v>
      </c>
      <c r="AD110">
        <f t="shared" si="114"/>
        <v>0</v>
      </c>
      <c r="AE110">
        <f t="shared" si="115"/>
        <v>0</v>
      </c>
      <c r="AF110">
        <f t="shared" si="116"/>
        <v>0</v>
      </c>
      <c r="AG110">
        <f t="shared" si="135"/>
        <v>0</v>
      </c>
      <c r="AH110">
        <f t="shared" si="117"/>
        <v>0</v>
      </c>
      <c r="AI110">
        <f t="shared" si="118"/>
        <v>0</v>
      </c>
      <c r="AJ110">
        <f t="shared" si="136"/>
        <v>0</v>
      </c>
      <c r="AK110">
        <v>78.5</v>
      </c>
      <c r="AL110">
        <v>78.5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37"/>
        <v>320.27999999999997</v>
      </c>
      <c r="CQ110">
        <f>(ROUND(AL110*BC110,2)*ROUND(1.02,7))</f>
        <v>80.070000000000007</v>
      </c>
      <c r="CR110">
        <f t="shared" si="119"/>
        <v>0</v>
      </c>
      <c r="CS110">
        <f t="shared" si="120"/>
        <v>0</v>
      </c>
      <c r="CT110">
        <f t="shared" si="121"/>
        <v>0</v>
      </c>
      <c r="CU110">
        <f t="shared" si="138"/>
        <v>0</v>
      </c>
      <c r="CV110">
        <f t="shared" si="122"/>
        <v>0</v>
      </c>
      <c r="CW110">
        <f t="shared" si="123"/>
        <v>0</v>
      </c>
      <c r="CX110">
        <f t="shared" si="139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172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293259530</v>
      </c>
      <c r="EF110">
        <v>8</v>
      </c>
      <c r="EG110" t="s">
        <v>158</v>
      </c>
      <c r="EH110">
        <v>0</v>
      </c>
      <c r="EI110" t="s">
        <v>3</v>
      </c>
      <c r="EJ110">
        <v>1</v>
      </c>
      <c r="EK110">
        <v>1100</v>
      </c>
      <c r="EL110" t="s">
        <v>159</v>
      </c>
      <c r="EM110" t="s">
        <v>160</v>
      </c>
      <c r="EO110" t="s">
        <v>3</v>
      </c>
      <c r="EQ110">
        <v>131072</v>
      </c>
      <c r="ER110">
        <v>78.5</v>
      </c>
      <c r="ES110">
        <v>78.5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24"/>
        <v>0</v>
      </c>
      <c r="FS110">
        <v>0</v>
      </c>
      <c r="FX110">
        <v>0</v>
      </c>
      <c r="FY110">
        <v>0</v>
      </c>
      <c r="GA110" t="s">
        <v>162</v>
      </c>
      <c r="GD110">
        <v>1</v>
      </c>
      <c r="GF110">
        <v>88803033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125"/>
        <v>0</v>
      </c>
      <c r="GM110">
        <f t="shared" si="140"/>
        <v>320.27999999999997</v>
      </c>
      <c r="GN110">
        <f t="shared" si="126"/>
        <v>320.27999999999997</v>
      </c>
      <c r="GO110">
        <f t="shared" si="127"/>
        <v>0</v>
      </c>
      <c r="GP110">
        <f t="shared" si="128"/>
        <v>0</v>
      </c>
      <c r="GR110">
        <v>0</v>
      </c>
      <c r="GS110">
        <v>4</v>
      </c>
      <c r="GT110">
        <v>0</v>
      </c>
      <c r="GU110" t="s">
        <v>3</v>
      </c>
      <c r="GV110">
        <f t="shared" si="141"/>
        <v>0</v>
      </c>
      <c r="GW110">
        <v>1</v>
      </c>
      <c r="GX110">
        <f t="shared" si="142"/>
        <v>0</v>
      </c>
      <c r="HA110">
        <v>0</v>
      </c>
      <c r="HB110">
        <v>0</v>
      </c>
      <c r="HC110">
        <f t="shared" si="143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231</v>
      </c>
      <c r="F111" t="s">
        <v>154</v>
      </c>
      <c r="G111" t="s">
        <v>211</v>
      </c>
      <c r="H111" t="s">
        <v>212</v>
      </c>
      <c r="I111">
        <v>2</v>
      </c>
      <c r="J111">
        <v>0</v>
      </c>
      <c r="K111">
        <v>2</v>
      </c>
      <c r="O111">
        <f t="shared" si="129"/>
        <v>569.98</v>
      </c>
      <c r="P111">
        <f t="shared" si="108"/>
        <v>569.98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30"/>
        <v>0</v>
      </c>
      <c r="U111">
        <f t="shared" si="112"/>
        <v>0</v>
      </c>
      <c r="V111">
        <f t="shared" si="113"/>
        <v>0</v>
      </c>
      <c r="W111">
        <f t="shared" si="131"/>
        <v>0</v>
      </c>
      <c r="X111">
        <f t="shared" si="132"/>
        <v>0</v>
      </c>
      <c r="Y111">
        <f t="shared" si="133"/>
        <v>0</v>
      </c>
      <c r="AA111">
        <v>334401672</v>
      </c>
      <c r="AB111">
        <f t="shared" si="134"/>
        <v>284.988</v>
      </c>
      <c r="AC111">
        <f>ROUND(((ES111*ROUND(1.02,7))),6)</f>
        <v>284.988</v>
      </c>
      <c r="AD111">
        <f t="shared" si="114"/>
        <v>0</v>
      </c>
      <c r="AE111">
        <f t="shared" si="115"/>
        <v>0</v>
      </c>
      <c r="AF111">
        <f t="shared" si="116"/>
        <v>0</v>
      </c>
      <c r="AG111">
        <f t="shared" si="135"/>
        <v>0</v>
      </c>
      <c r="AH111">
        <f t="shared" si="117"/>
        <v>0</v>
      </c>
      <c r="AI111">
        <f t="shared" si="118"/>
        <v>0</v>
      </c>
      <c r="AJ111">
        <f t="shared" si="136"/>
        <v>0</v>
      </c>
      <c r="AK111">
        <v>279.39999999999998</v>
      </c>
      <c r="AL111">
        <v>279.39999999999998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37"/>
        <v>569.98</v>
      </c>
      <c r="CQ111">
        <f>(ROUND(AL111*BC111,2)*ROUND(1.02,7))</f>
        <v>284.988</v>
      </c>
      <c r="CR111">
        <f t="shared" si="119"/>
        <v>0</v>
      </c>
      <c r="CS111">
        <f t="shared" si="120"/>
        <v>0</v>
      </c>
      <c r="CT111">
        <f t="shared" si="121"/>
        <v>0</v>
      </c>
      <c r="CU111">
        <f t="shared" si="138"/>
        <v>0</v>
      </c>
      <c r="CV111">
        <f t="shared" si="122"/>
        <v>0</v>
      </c>
      <c r="CW111">
        <f t="shared" si="123"/>
        <v>0</v>
      </c>
      <c r="CX111">
        <f t="shared" si="139"/>
        <v>0</v>
      </c>
      <c r="CY111">
        <f>(((S111+R111)*AT111)/100)</f>
        <v>0</v>
      </c>
      <c r="CZ111">
        <f>(((S111+R111)*AU111)/100)</f>
        <v>0</v>
      </c>
      <c r="DC111" t="s">
        <v>3</v>
      </c>
      <c r="DD111" t="s">
        <v>172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212</v>
      </c>
      <c r="DW111" t="s">
        <v>212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293259530</v>
      </c>
      <c r="EF111">
        <v>8</v>
      </c>
      <c r="EG111" t="s">
        <v>158</v>
      </c>
      <c r="EH111">
        <v>0</v>
      </c>
      <c r="EI111" t="s">
        <v>3</v>
      </c>
      <c r="EJ111">
        <v>1</v>
      </c>
      <c r="EK111">
        <v>1100</v>
      </c>
      <c r="EL111" t="s">
        <v>159</v>
      </c>
      <c r="EM111" t="s">
        <v>160</v>
      </c>
      <c r="EO111" t="s">
        <v>3</v>
      </c>
      <c r="EQ111">
        <v>131072</v>
      </c>
      <c r="ER111">
        <v>279.39999999999998</v>
      </c>
      <c r="ES111">
        <v>279.39999999999998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24"/>
        <v>0</v>
      </c>
      <c r="FS111">
        <v>0</v>
      </c>
      <c r="FX111">
        <v>0</v>
      </c>
      <c r="FY111">
        <v>0</v>
      </c>
      <c r="GA111" t="s">
        <v>162</v>
      </c>
      <c r="GD111">
        <v>1</v>
      </c>
      <c r="GF111">
        <v>487409565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125"/>
        <v>0</v>
      </c>
      <c r="GM111">
        <f t="shared" si="140"/>
        <v>569.98</v>
      </c>
      <c r="GN111">
        <f t="shared" si="126"/>
        <v>569.98</v>
      </c>
      <c r="GO111">
        <f t="shared" si="127"/>
        <v>0</v>
      </c>
      <c r="GP111">
        <f t="shared" si="128"/>
        <v>0</v>
      </c>
      <c r="GR111">
        <v>0</v>
      </c>
      <c r="GS111">
        <v>4</v>
      </c>
      <c r="GT111">
        <v>0</v>
      </c>
      <c r="GU111" t="s">
        <v>3</v>
      </c>
      <c r="GV111">
        <f t="shared" si="141"/>
        <v>0</v>
      </c>
      <c r="GW111">
        <v>1</v>
      </c>
      <c r="GX111">
        <f t="shared" si="142"/>
        <v>0</v>
      </c>
      <c r="HA111">
        <v>0</v>
      </c>
      <c r="HB111">
        <v>0</v>
      </c>
      <c r="HC111">
        <f t="shared" si="143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232</v>
      </c>
      <c r="F112" t="s">
        <v>154</v>
      </c>
      <c r="G112" t="s">
        <v>233</v>
      </c>
      <c r="H112" t="s">
        <v>20</v>
      </c>
      <c r="I112">
        <v>1</v>
      </c>
      <c r="J112">
        <v>0</v>
      </c>
      <c r="K112">
        <v>1</v>
      </c>
      <c r="O112">
        <f t="shared" si="129"/>
        <v>5852.07</v>
      </c>
      <c r="P112">
        <f t="shared" si="108"/>
        <v>5852.07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30"/>
        <v>0</v>
      </c>
      <c r="U112">
        <f t="shared" si="112"/>
        <v>0</v>
      </c>
      <c r="V112">
        <f t="shared" si="113"/>
        <v>0</v>
      </c>
      <c r="W112">
        <f t="shared" si="131"/>
        <v>0</v>
      </c>
      <c r="X112">
        <f t="shared" si="132"/>
        <v>0</v>
      </c>
      <c r="Y112">
        <f t="shared" si="133"/>
        <v>0</v>
      </c>
      <c r="AA112">
        <v>334401672</v>
      </c>
      <c r="AB112">
        <f t="shared" si="134"/>
        <v>5852.0663999999997</v>
      </c>
      <c r="AC112">
        <f>ROUND(((ES112*ROUND(1.02,7))),6)</f>
        <v>5852.0663999999997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135"/>
        <v>0</v>
      </c>
      <c r="AH112">
        <f t="shared" si="117"/>
        <v>0</v>
      </c>
      <c r="AI112">
        <f t="shared" si="118"/>
        <v>0</v>
      </c>
      <c r="AJ112">
        <f t="shared" si="136"/>
        <v>0</v>
      </c>
      <c r="AK112">
        <v>5737.32</v>
      </c>
      <c r="AL112">
        <v>5737.32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37"/>
        <v>5852.07</v>
      </c>
      <c r="CQ112">
        <f>(ROUND(AL112*BC112,2)*ROUND(1.02,7))</f>
        <v>5852.0663999999997</v>
      </c>
      <c r="CR112">
        <f t="shared" si="119"/>
        <v>0</v>
      </c>
      <c r="CS112">
        <f t="shared" si="120"/>
        <v>0</v>
      </c>
      <c r="CT112">
        <f t="shared" si="121"/>
        <v>0</v>
      </c>
      <c r="CU112">
        <f t="shared" si="138"/>
        <v>0</v>
      </c>
      <c r="CV112">
        <f t="shared" si="122"/>
        <v>0</v>
      </c>
      <c r="CW112">
        <f t="shared" si="123"/>
        <v>0</v>
      </c>
      <c r="CX112">
        <f t="shared" si="139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172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293259530</v>
      </c>
      <c r="EF112">
        <v>8</v>
      </c>
      <c r="EG112" t="s">
        <v>158</v>
      </c>
      <c r="EH112">
        <v>0</v>
      </c>
      <c r="EI112" t="s">
        <v>3</v>
      </c>
      <c r="EJ112">
        <v>1</v>
      </c>
      <c r="EK112">
        <v>1100</v>
      </c>
      <c r="EL112" t="s">
        <v>159</v>
      </c>
      <c r="EM112" t="s">
        <v>160</v>
      </c>
      <c r="EO112" t="s">
        <v>3</v>
      </c>
      <c r="EQ112">
        <v>131072</v>
      </c>
      <c r="ER112">
        <v>5737.32</v>
      </c>
      <c r="ES112">
        <v>5737.32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24"/>
        <v>0</v>
      </c>
      <c r="FS112">
        <v>0</v>
      </c>
      <c r="FX112">
        <v>0</v>
      </c>
      <c r="FY112">
        <v>0</v>
      </c>
      <c r="GA112" t="s">
        <v>162</v>
      </c>
      <c r="GD112">
        <v>1</v>
      </c>
      <c r="GF112">
        <v>579712854</v>
      </c>
      <c r="GG112">
        <v>2</v>
      </c>
      <c r="GH112">
        <v>0</v>
      </c>
      <c r="GI112">
        <v>-2</v>
      </c>
      <c r="GJ112">
        <v>0</v>
      </c>
      <c r="GK112">
        <v>0</v>
      </c>
      <c r="GL112">
        <f t="shared" si="125"/>
        <v>0</v>
      </c>
      <c r="GM112">
        <f t="shared" si="140"/>
        <v>5852.07</v>
      </c>
      <c r="GN112">
        <f t="shared" si="126"/>
        <v>5852.07</v>
      </c>
      <c r="GO112">
        <f t="shared" si="127"/>
        <v>0</v>
      </c>
      <c r="GP112">
        <f t="shared" si="128"/>
        <v>0</v>
      </c>
      <c r="GR112">
        <v>0</v>
      </c>
      <c r="GS112">
        <v>4</v>
      </c>
      <c r="GT112">
        <v>0</v>
      </c>
      <c r="GU112" t="s">
        <v>3</v>
      </c>
      <c r="GV112">
        <f t="shared" si="141"/>
        <v>0</v>
      </c>
      <c r="GW112">
        <v>1</v>
      </c>
      <c r="GX112">
        <f t="shared" si="142"/>
        <v>0</v>
      </c>
      <c r="HA112">
        <v>0</v>
      </c>
      <c r="HB112">
        <v>0</v>
      </c>
      <c r="HC112">
        <f t="shared" si="14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234</v>
      </c>
      <c r="F113" t="s">
        <v>154</v>
      </c>
      <c r="G113" t="s">
        <v>235</v>
      </c>
      <c r="H113" t="s">
        <v>20</v>
      </c>
      <c r="I113">
        <v>1</v>
      </c>
      <c r="J113">
        <v>0</v>
      </c>
      <c r="K113">
        <v>1</v>
      </c>
      <c r="O113">
        <f t="shared" si="129"/>
        <v>988.38</v>
      </c>
      <c r="P113">
        <f t="shared" si="108"/>
        <v>988.38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30"/>
        <v>0</v>
      </c>
      <c r="U113">
        <f t="shared" si="112"/>
        <v>0</v>
      </c>
      <c r="V113">
        <f t="shared" si="113"/>
        <v>0</v>
      </c>
      <c r="W113">
        <f t="shared" si="131"/>
        <v>0</v>
      </c>
      <c r="X113">
        <f t="shared" si="132"/>
        <v>0</v>
      </c>
      <c r="Y113">
        <f t="shared" si="133"/>
        <v>0</v>
      </c>
      <c r="AA113">
        <v>334401672</v>
      </c>
      <c r="AB113">
        <f t="shared" si="134"/>
        <v>988.38</v>
      </c>
      <c r="AC113">
        <f>ROUND(((ES113*ROUND(1.02,7))),6)</f>
        <v>988.38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135"/>
        <v>0</v>
      </c>
      <c r="AH113">
        <f t="shared" si="117"/>
        <v>0</v>
      </c>
      <c r="AI113">
        <f t="shared" si="118"/>
        <v>0</v>
      </c>
      <c r="AJ113">
        <f t="shared" si="136"/>
        <v>0</v>
      </c>
      <c r="AK113">
        <v>969</v>
      </c>
      <c r="AL113">
        <v>969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37"/>
        <v>988.38</v>
      </c>
      <c r="CQ113">
        <f>(ROUND(AL113*BC113,2)*ROUND(1.02,7))</f>
        <v>988.38</v>
      </c>
      <c r="CR113">
        <f t="shared" si="119"/>
        <v>0</v>
      </c>
      <c r="CS113">
        <f t="shared" si="120"/>
        <v>0</v>
      </c>
      <c r="CT113">
        <f t="shared" si="121"/>
        <v>0</v>
      </c>
      <c r="CU113">
        <f t="shared" si="138"/>
        <v>0</v>
      </c>
      <c r="CV113">
        <f t="shared" si="122"/>
        <v>0</v>
      </c>
      <c r="CW113">
        <f t="shared" si="123"/>
        <v>0</v>
      </c>
      <c r="CX113">
        <f t="shared" si="139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172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293259530</v>
      </c>
      <c r="EF113">
        <v>8</v>
      </c>
      <c r="EG113" t="s">
        <v>158</v>
      </c>
      <c r="EH113">
        <v>0</v>
      </c>
      <c r="EI113" t="s">
        <v>3</v>
      </c>
      <c r="EJ113">
        <v>1</v>
      </c>
      <c r="EK113">
        <v>1100</v>
      </c>
      <c r="EL113" t="s">
        <v>159</v>
      </c>
      <c r="EM113" t="s">
        <v>160</v>
      </c>
      <c r="EO113" t="s">
        <v>3</v>
      </c>
      <c r="EQ113">
        <v>131072</v>
      </c>
      <c r="ER113">
        <v>969</v>
      </c>
      <c r="ES113">
        <v>969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24"/>
        <v>0</v>
      </c>
      <c r="FS113">
        <v>0</v>
      </c>
      <c r="FX113">
        <v>0</v>
      </c>
      <c r="FY113">
        <v>0</v>
      </c>
      <c r="GA113" t="s">
        <v>162</v>
      </c>
      <c r="GD113">
        <v>1</v>
      </c>
      <c r="GF113">
        <v>-314672733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125"/>
        <v>0</v>
      </c>
      <c r="GM113">
        <f t="shared" si="140"/>
        <v>988.38</v>
      </c>
      <c r="GN113">
        <f t="shared" si="126"/>
        <v>988.38</v>
      </c>
      <c r="GO113">
        <f t="shared" si="127"/>
        <v>0</v>
      </c>
      <c r="GP113">
        <f t="shared" si="128"/>
        <v>0</v>
      </c>
      <c r="GR113">
        <v>0</v>
      </c>
      <c r="GS113">
        <v>4</v>
      </c>
      <c r="GT113">
        <v>0</v>
      </c>
      <c r="GU113" t="s">
        <v>3</v>
      </c>
      <c r="GV113">
        <f t="shared" si="141"/>
        <v>0</v>
      </c>
      <c r="GW113">
        <v>1</v>
      </c>
      <c r="GX113">
        <f t="shared" si="142"/>
        <v>0</v>
      </c>
      <c r="HA113">
        <v>0</v>
      </c>
      <c r="HB113">
        <v>0</v>
      </c>
      <c r="HC113">
        <f t="shared" si="143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236</v>
      </c>
      <c r="F114" t="s">
        <v>154</v>
      </c>
      <c r="G114" t="s">
        <v>180</v>
      </c>
      <c r="H114" t="s">
        <v>20</v>
      </c>
      <c r="I114">
        <v>3</v>
      </c>
      <c r="J114">
        <v>0</v>
      </c>
      <c r="K114">
        <v>3</v>
      </c>
      <c r="O114">
        <f t="shared" si="129"/>
        <v>6387.44</v>
      </c>
      <c r="P114">
        <f t="shared" si="108"/>
        <v>6387.44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30"/>
        <v>0</v>
      </c>
      <c r="U114">
        <f t="shared" si="112"/>
        <v>0</v>
      </c>
      <c r="V114">
        <f t="shared" si="113"/>
        <v>0</v>
      </c>
      <c r="W114">
        <f t="shared" si="131"/>
        <v>0</v>
      </c>
      <c r="X114">
        <f t="shared" si="132"/>
        <v>0</v>
      </c>
      <c r="Y114">
        <f t="shared" si="133"/>
        <v>0</v>
      </c>
      <c r="AA114">
        <v>334401672</v>
      </c>
      <c r="AB114">
        <f t="shared" si="134"/>
        <v>2129.1480000000001</v>
      </c>
      <c r="AC114">
        <f>ROUND(((ES114*ROUND(1.02,7))),6)</f>
        <v>2129.1480000000001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135"/>
        <v>0</v>
      </c>
      <c r="AH114">
        <f t="shared" si="117"/>
        <v>0</v>
      </c>
      <c r="AI114">
        <f t="shared" si="118"/>
        <v>0</v>
      </c>
      <c r="AJ114">
        <f t="shared" si="136"/>
        <v>0</v>
      </c>
      <c r="AK114">
        <v>2087.4</v>
      </c>
      <c r="AL114">
        <v>2087.4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37"/>
        <v>6387.44</v>
      </c>
      <c r="CQ114">
        <f>(ROUND(AL114*BC114,2)*ROUND(1.02,7))</f>
        <v>2129.1480000000001</v>
      </c>
      <c r="CR114">
        <f t="shared" si="119"/>
        <v>0</v>
      </c>
      <c r="CS114">
        <f t="shared" si="120"/>
        <v>0</v>
      </c>
      <c r="CT114">
        <f t="shared" si="121"/>
        <v>0</v>
      </c>
      <c r="CU114">
        <f t="shared" si="138"/>
        <v>0</v>
      </c>
      <c r="CV114">
        <f t="shared" si="122"/>
        <v>0</v>
      </c>
      <c r="CW114">
        <f t="shared" si="123"/>
        <v>0</v>
      </c>
      <c r="CX114">
        <f t="shared" si="139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172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293259530</v>
      </c>
      <c r="EF114">
        <v>8</v>
      </c>
      <c r="EG114" t="s">
        <v>158</v>
      </c>
      <c r="EH114">
        <v>0</v>
      </c>
      <c r="EI114" t="s">
        <v>3</v>
      </c>
      <c r="EJ114">
        <v>1</v>
      </c>
      <c r="EK114">
        <v>1100</v>
      </c>
      <c r="EL114" t="s">
        <v>159</v>
      </c>
      <c r="EM114" t="s">
        <v>160</v>
      </c>
      <c r="EO114" t="s">
        <v>3</v>
      </c>
      <c r="EQ114">
        <v>0</v>
      </c>
      <c r="ER114">
        <v>2087.4</v>
      </c>
      <c r="ES114">
        <v>2087.4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124"/>
        <v>0</v>
      </c>
      <c r="FS114">
        <v>0</v>
      </c>
      <c r="FX114">
        <v>0</v>
      </c>
      <c r="FY114">
        <v>0</v>
      </c>
      <c r="GA114" t="s">
        <v>162</v>
      </c>
      <c r="GD114">
        <v>1</v>
      </c>
      <c r="GF114">
        <v>-1361346005</v>
      </c>
      <c r="GG114">
        <v>2</v>
      </c>
      <c r="GH114">
        <v>0</v>
      </c>
      <c r="GI114">
        <v>-2</v>
      </c>
      <c r="GJ114">
        <v>0</v>
      </c>
      <c r="GK114">
        <v>0</v>
      </c>
      <c r="GL114">
        <f t="shared" si="125"/>
        <v>0</v>
      </c>
      <c r="GM114">
        <f t="shared" si="140"/>
        <v>6387.44</v>
      </c>
      <c r="GN114">
        <f t="shared" si="126"/>
        <v>6387.44</v>
      </c>
      <c r="GO114">
        <f t="shared" si="127"/>
        <v>0</v>
      </c>
      <c r="GP114">
        <f t="shared" si="128"/>
        <v>0</v>
      </c>
      <c r="GR114">
        <v>0</v>
      </c>
      <c r="GS114">
        <v>4</v>
      </c>
      <c r="GT114">
        <v>0</v>
      </c>
      <c r="GU114" t="s">
        <v>3</v>
      </c>
      <c r="GV114">
        <f t="shared" si="141"/>
        <v>0</v>
      </c>
      <c r="GW114">
        <v>1</v>
      </c>
      <c r="GX114">
        <f t="shared" si="142"/>
        <v>0</v>
      </c>
      <c r="HA114">
        <v>0</v>
      </c>
      <c r="HB114">
        <v>0</v>
      </c>
      <c r="HC114">
        <f t="shared" si="14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3</v>
      </c>
      <c r="F115" t="s">
        <v>181</v>
      </c>
      <c r="G115" t="s">
        <v>182</v>
      </c>
      <c r="H115" t="s">
        <v>183</v>
      </c>
      <c r="I115">
        <f>ROUND(3/100,7)</f>
        <v>0.03</v>
      </c>
      <c r="J115">
        <v>0</v>
      </c>
      <c r="K115">
        <f>ROUND(3/100,7)</f>
        <v>0.03</v>
      </c>
      <c r="O115">
        <f t="shared" si="129"/>
        <v>1214.8599999999999</v>
      </c>
      <c r="P115">
        <f t="shared" si="108"/>
        <v>1214.8599999999999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30"/>
        <v>0</v>
      </c>
      <c r="U115">
        <f t="shared" si="112"/>
        <v>0</v>
      </c>
      <c r="V115">
        <f t="shared" si="113"/>
        <v>0</v>
      </c>
      <c r="W115">
        <f t="shared" si="131"/>
        <v>0</v>
      </c>
      <c r="X115">
        <f t="shared" si="132"/>
        <v>0</v>
      </c>
      <c r="Y115">
        <f t="shared" si="133"/>
        <v>0</v>
      </c>
      <c r="AA115">
        <v>-1</v>
      </c>
      <c r="AB115">
        <f t="shared" si="134"/>
        <v>43543.49</v>
      </c>
      <c r="AC115">
        <f>ROUND((ES115),6)</f>
        <v>43543.49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135"/>
        <v>0</v>
      </c>
      <c r="AH115">
        <f t="shared" si="117"/>
        <v>0</v>
      </c>
      <c r="AI115">
        <f t="shared" si="118"/>
        <v>0</v>
      </c>
      <c r="AJ115">
        <f t="shared" si="136"/>
        <v>0</v>
      </c>
      <c r="AK115">
        <v>43543.49</v>
      </c>
      <c r="AL115">
        <v>43543.49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0.93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184</v>
      </c>
      <c r="BM115">
        <v>500002</v>
      </c>
      <c r="BN115">
        <v>0</v>
      </c>
      <c r="BO115" t="s">
        <v>181</v>
      </c>
      <c r="BP115">
        <v>1</v>
      </c>
      <c r="BQ115">
        <v>12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7"/>
        <v>1214.8599999999999</v>
      </c>
      <c r="CQ115">
        <f>ROUND(AL115*BC115,2)</f>
        <v>40495.449999999997</v>
      </c>
      <c r="CR115">
        <f t="shared" si="119"/>
        <v>0</v>
      </c>
      <c r="CS115">
        <f t="shared" si="120"/>
        <v>0</v>
      </c>
      <c r="CT115">
        <f t="shared" si="121"/>
        <v>0</v>
      </c>
      <c r="CU115">
        <f t="shared" si="138"/>
        <v>0</v>
      </c>
      <c r="CV115">
        <f t="shared" si="122"/>
        <v>0</v>
      </c>
      <c r="CW115">
        <f t="shared" si="123"/>
        <v>0</v>
      </c>
      <c r="CX115">
        <f t="shared" si="139"/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183</v>
      </c>
      <c r="DW115" t="s">
        <v>183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293259285</v>
      </c>
      <c r="EF115">
        <v>12</v>
      </c>
      <c r="EG115" t="s">
        <v>185</v>
      </c>
      <c r="EH115">
        <v>0</v>
      </c>
      <c r="EI115" t="s">
        <v>3</v>
      </c>
      <c r="EJ115">
        <v>2</v>
      </c>
      <c r="EK115">
        <v>500002</v>
      </c>
      <c r="EL115" t="s">
        <v>186</v>
      </c>
      <c r="EM115" t="s">
        <v>187</v>
      </c>
      <c r="EO115" t="s">
        <v>3</v>
      </c>
      <c r="EQ115">
        <v>132096</v>
      </c>
      <c r="ER115">
        <v>43543.49</v>
      </c>
      <c r="ES115">
        <v>43543.49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124"/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1383073086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25"/>
        <v>0</v>
      </c>
      <c r="GM115">
        <f t="shared" si="140"/>
        <v>1214.8599999999999</v>
      </c>
      <c r="GN115">
        <f t="shared" si="126"/>
        <v>0</v>
      </c>
      <c r="GO115">
        <f t="shared" si="127"/>
        <v>1214.8599999999999</v>
      </c>
      <c r="GP115">
        <f t="shared" si="128"/>
        <v>0</v>
      </c>
      <c r="GR115">
        <v>0</v>
      </c>
      <c r="GS115">
        <v>3</v>
      </c>
      <c r="GT115">
        <v>0</v>
      </c>
      <c r="GU115" t="s">
        <v>3</v>
      </c>
      <c r="GV115">
        <f t="shared" si="141"/>
        <v>0</v>
      </c>
      <c r="GW115">
        <v>1</v>
      </c>
      <c r="GX115">
        <f t="shared" si="142"/>
        <v>0</v>
      </c>
      <c r="HA115">
        <v>0</v>
      </c>
      <c r="HB115">
        <v>0</v>
      </c>
      <c r="HC115">
        <f t="shared" si="143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237</v>
      </c>
      <c r="F116" t="s">
        <v>154</v>
      </c>
      <c r="G116" t="s">
        <v>189</v>
      </c>
      <c r="H116" t="s">
        <v>20</v>
      </c>
      <c r="I116">
        <v>3</v>
      </c>
      <c r="J116">
        <v>0</v>
      </c>
      <c r="K116">
        <v>3</v>
      </c>
      <c r="O116">
        <f t="shared" si="129"/>
        <v>35.19</v>
      </c>
      <c r="P116">
        <f t="shared" si="108"/>
        <v>35.19</v>
      </c>
      <c r="Q116">
        <f t="shared" si="109"/>
        <v>0</v>
      </c>
      <c r="R116">
        <f t="shared" si="110"/>
        <v>0</v>
      </c>
      <c r="S116">
        <f t="shared" si="111"/>
        <v>0</v>
      </c>
      <c r="T116">
        <f t="shared" si="130"/>
        <v>0</v>
      </c>
      <c r="U116">
        <f t="shared" si="112"/>
        <v>0</v>
      </c>
      <c r="V116">
        <f t="shared" si="113"/>
        <v>0</v>
      </c>
      <c r="W116">
        <f t="shared" si="131"/>
        <v>0</v>
      </c>
      <c r="X116">
        <f t="shared" si="132"/>
        <v>0</v>
      </c>
      <c r="Y116">
        <f t="shared" si="133"/>
        <v>0</v>
      </c>
      <c r="AA116">
        <v>334401672</v>
      </c>
      <c r="AB116">
        <f t="shared" si="134"/>
        <v>11.73</v>
      </c>
      <c r="AC116">
        <f>ROUND(((ES116*ROUND(1.02,7))),6)</f>
        <v>11.73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135"/>
        <v>0</v>
      </c>
      <c r="AH116">
        <f t="shared" si="117"/>
        <v>0</v>
      </c>
      <c r="AI116">
        <f t="shared" si="118"/>
        <v>0</v>
      </c>
      <c r="AJ116">
        <f t="shared" si="136"/>
        <v>0</v>
      </c>
      <c r="AK116">
        <v>11.5</v>
      </c>
      <c r="AL116">
        <v>11.5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37"/>
        <v>35.19</v>
      </c>
      <c r="CQ116">
        <f>(ROUND(AL116*BC116,2)*ROUND(1.02,7))</f>
        <v>11.73</v>
      </c>
      <c r="CR116">
        <f t="shared" si="119"/>
        <v>0</v>
      </c>
      <c r="CS116">
        <f t="shared" si="120"/>
        <v>0</v>
      </c>
      <c r="CT116">
        <f t="shared" si="121"/>
        <v>0</v>
      </c>
      <c r="CU116">
        <f t="shared" si="138"/>
        <v>0</v>
      </c>
      <c r="CV116">
        <f t="shared" si="122"/>
        <v>0</v>
      </c>
      <c r="CW116">
        <f t="shared" si="123"/>
        <v>0</v>
      </c>
      <c r="CX116">
        <f t="shared" si="139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172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293259530</v>
      </c>
      <c r="EF116">
        <v>8</v>
      </c>
      <c r="EG116" t="s">
        <v>158</v>
      </c>
      <c r="EH116">
        <v>0</v>
      </c>
      <c r="EI116" t="s">
        <v>3</v>
      </c>
      <c r="EJ116">
        <v>1</v>
      </c>
      <c r="EK116">
        <v>1100</v>
      </c>
      <c r="EL116" t="s">
        <v>159</v>
      </c>
      <c r="EM116" t="s">
        <v>160</v>
      </c>
      <c r="EO116" t="s">
        <v>3</v>
      </c>
      <c r="EQ116">
        <v>131072</v>
      </c>
      <c r="ER116">
        <v>11.5</v>
      </c>
      <c r="ES116">
        <v>11.5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24"/>
        <v>0</v>
      </c>
      <c r="FS116">
        <v>0</v>
      </c>
      <c r="FX116">
        <v>0</v>
      </c>
      <c r="FY116">
        <v>0</v>
      </c>
      <c r="GA116" t="s">
        <v>162</v>
      </c>
      <c r="GD116">
        <v>1</v>
      </c>
      <c r="GF116">
        <v>-1000886717</v>
      </c>
      <c r="GG116">
        <v>2</v>
      </c>
      <c r="GH116">
        <v>0</v>
      </c>
      <c r="GI116">
        <v>-2</v>
      </c>
      <c r="GJ116">
        <v>0</v>
      </c>
      <c r="GK116">
        <v>0</v>
      </c>
      <c r="GL116">
        <f t="shared" si="125"/>
        <v>0</v>
      </c>
      <c r="GM116">
        <f t="shared" si="140"/>
        <v>35.19</v>
      </c>
      <c r="GN116">
        <f t="shared" si="126"/>
        <v>35.19</v>
      </c>
      <c r="GO116">
        <f t="shared" si="127"/>
        <v>0</v>
      </c>
      <c r="GP116">
        <f t="shared" si="128"/>
        <v>0</v>
      </c>
      <c r="GR116">
        <v>0</v>
      </c>
      <c r="GS116">
        <v>4</v>
      </c>
      <c r="GT116">
        <v>0</v>
      </c>
      <c r="GU116" t="s">
        <v>3</v>
      </c>
      <c r="GV116">
        <f t="shared" si="141"/>
        <v>0</v>
      </c>
      <c r="GW116">
        <v>1</v>
      </c>
      <c r="GX116">
        <f t="shared" si="142"/>
        <v>0</v>
      </c>
      <c r="HA116">
        <v>0</v>
      </c>
      <c r="HB116">
        <v>0</v>
      </c>
      <c r="HC116">
        <f t="shared" si="14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238</v>
      </c>
      <c r="F117" t="s">
        <v>191</v>
      </c>
      <c r="G117" t="s">
        <v>192</v>
      </c>
      <c r="H117" t="s">
        <v>20</v>
      </c>
      <c r="I117">
        <v>6</v>
      </c>
      <c r="J117">
        <v>0</v>
      </c>
      <c r="K117">
        <v>6</v>
      </c>
      <c r="O117">
        <f t="shared" si="129"/>
        <v>949.02</v>
      </c>
      <c r="P117">
        <f t="shared" si="108"/>
        <v>949.02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30"/>
        <v>0</v>
      </c>
      <c r="U117">
        <f t="shared" si="112"/>
        <v>0</v>
      </c>
      <c r="V117">
        <f t="shared" si="113"/>
        <v>0</v>
      </c>
      <c r="W117">
        <f t="shared" si="131"/>
        <v>0</v>
      </c>
      <c r="X117">
        <f t="shared" si="132"/>
        <v>0</v>
      </c>
      <c r="Y117">
        <f t="shared" si="133"/>
        <v>0</v>
      </c>
      <c r="AA117">
        <v>334401672</v>
      </c>
      <c r="AB117">
        <f t="shared" si="134"/>
        <v>127.56</v>
      </c>
      <c r="AC117">
        <f>ROUND((ES117),6)</f>
        <v>127.56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135"/>
        <v>0</v>
      </c>
      <c r="AH117">
        <f t="shared" si="117"/>
        <v>0</v>
      </c>
      <c r="AI117">
        <f t="shared" si="118"/>
        <v>0</v>
      </c>
      <c r="AJ117">
        <f t="shared" si="136"/>
        <v>0</v>
      </c>
      <c r="AK117">
        <v>127.56</v>
      </c>
      <c r="AL117">
        <v>127.56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1.24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193</v>
      </c>
      <c r="BM117">
        <v>500002</v>
      </c>
      <c r="BN117">
        <v>0</v>
      </c>
      <c r="BO117" t="s">
        <v>191</v>
      </c>
      <c r="BP117">
        <v>1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37"/>
        <v>949.02</v>
      </c>
      <c r="CQ117">
        <f>ROUND(AL117*BC117,2)</f>
        <v>158.16999999999999</v>
      </c>
      <c r="CR117">
        <f t="shared" si="119"/>
        <v>0</v>
      </c>
      <c r="CS117">
        <f t="shared" si="120"/>
        <v>0</v>
      </c>
      <c r="CT117">
        <f t="shared" si="121"/>
        <v>0</v>
      </c>
      <c r="CU117">
        <f t="shared" si="138"/>
        <v>0</v>
      </c>
      <c r="CV117">
        <f t="shared" si="122"/>
        <v>0</v>
      </c>
      <c r="CW117">
        <f t="shared" si="123"/>
        <v>0</v>
      </c>
      <c r="CX117">
        <f t="shared" si="139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293259285</v>
      </c>
      <c r="EF117">
        <v>12</v>
      </c>
      <c r="EG117" t="s">
        <v>185</v>
      </c>
      <c r="EH117">
        <v>0</v>
      </c>
      <c r="EI117" t="s">
        <v>3</v>
      </c>
      <c r="EJ117">
        <v>2</v>
      </c>
      <c r="EK117">
        <v>500002</v>
      </c>
      <c r="EL117" t="s">
        <v>186</v>
      </c>
      <c r="EM117" t="s">
        <v>187</v>
      </c>
      <c r="EO117" t="s">
        <v>3</v>
      </c>
      <c r="EQ117">
        <v>131072</v>
      </c>
      <c r="ER117">
        <v>127.56</v>
      </c>
      <c r="ES117">
        <v>127.56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124"/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-1786456576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25"/>
        <v>0</v>
      </c>
      <c r="GM117">
        <f t="shared" si="140"/>
        <v>949.02</v>
      </c>
      <c r="GN117">
        <f t="shared" si="126"/>
        <v>0</v>
      </c>
      <c r="GO117">
        <f t="shared" si="127"/>
        <v>949.02</v>
      </c>
      <c r="GP117">
        <f t="shared" si="128"/>
        <v>0</v>
      </c>
      <c r="GR117">
        <v>0</v>
      </c>
      <c r="GS117">
        <v>3</v>
      </c>
      <c r="GT117">
        <v>0</v>
      </c>
      <c r="GU117" t="s">
        <v>3</v>
      </c>
      <c r="GV117">
        <f t="shared" si="141"/>
        <v>0</v>
      </c>
      <c r="GW117">
        <v>1</v>
      </c>
      <c r="GX117">
        <f t="shared" si="142"/>
        <v>0</v>
      </c>
      <c r="HA117">
        <v>0</v>
      </c>
      <c r="HB117">
        <v>0</v>
      </c>
      <c r="HC117">
        <f t="shared" si="143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239</v>
      </c>
      <c r="F118" t="s">
        <v>154</v>
      </c>
      <c r="G118" t="s">
        <v>178</v>
      </c>
      <c r="H118" t="s">
        <v>20</v>
      </c>
      <c r="I118">
        <v>2</v>
      </c>
      <c r="J118">
        <v>0</v>
      </c>
      <c r="K118">
        <v>2</v>
      </c>
      <c r="O118">
        <f t="shared" si="129"/>
        <v>71.400000000000006</v>
      </c>
      <c r="P118">
        <f t="shared" si="108"/>
        <v>71.400000000000006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30"/>
        <v>0</v>
      </c>
      <c r="U118">
        <f t="shared" si="112"/>
        <v>0</v>
      </c>
      <c r="V118">
        <f t="shared" si="113"/>
        <v>0</v>
      </c>
      <c r="W118">
        <f t="shared" si="131"/>
        <v>0</v>
      </c>
      <c r="X118">
        <f t="shared" si="132"/>
        <v>0</v>
      </c>
      <c r="Y118">
        <f t="shared" si="133"/>
        <v>0</v>
      </c>
      <c r="AA118">
        <v>334401672</v>
      </c>
      <c r="AB118">
        <f t="shared" si="134"/>
        <v>35.700000000000003</v>
      </c>
      <c r="AC118">
        <f>ROUND(((ES118*ROUND(1.02,7))),6)</f>
        <v>35.700000000000003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135"/>
        <v>0</v>
      </c>
      <c r="AH118">
        <f t="shared" si="117"/>
        <v>0</v>
      </c>
      <c r="AI118">
        <f t="shared" si="118"/>
        <v>0</v>
      </c>
      <c r="AJ118">
        <f t="shared" si="136"/>
        <v>0</v>
      </c>
      <c r="AK118">
        <v>35</v>
      </c>
      <c r="AL118">
        <v>35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37"/>
        <v>71.400000000000006</v>
      </c>
      <c r="CQ118">
        <f>(ROUND(AL118*BC118,2)*ROUND(1.02,7))</f>
        <v>35.700000000000003</v>
      </c>
      <c r="CR118">
        <f t="shared" si="119"/>
        <v>0</v>
      </c>
      <c r="CS118">
        <f t="shared" si="120"/>
        <v>0</v>
      </c>
      <c r="CT118">
        <f t="shared" si="121"/>
        <v>0</v>
      </c>
      <c r="CU118">
        <f t="shared" si="138"/>
        <v>0</v>
      </c>
      <c r="CV118">
        <f t="shared" si="122"/>
        <v>0</v>
      </c>
      <c r="CW118">
        <f t="shared" si="123"/>
        <v>0</v>
      </c>
      <c r="CX118">
        <f t="shared" si="139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172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293259530</v>
      </c>
      <c r="EF118">
        <v>8</v>
      </c>
      <c r="EG118" t="s">
        <v>158</v>
      </c>
      <c r="EH118">
        <v>0</v>
      </c>
      <c r="EI118" t="s">
        <v>3</v>
      </c>
      <c r="EJ118">
        <v>1</v>
      </c>
      <c r="EK118">
        <v>1100</v>
      </c>
      <c r="EL118" t="s">
        <v>159</v>
      </c>
      <c r="EM118" t="s">
        <v>160</v>
      </c>
      <c r="EO118" t="s">
        <v>3</v>
      </c>
      <c r="EQ118">
        <v>131072</v>
      </c>
      <c r="ER118">
        <v>35</v>
      </c>
      <c r="ES118">
        <v>35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124"/>
        <v>0</v>
      </c>
      <c r="FS118">
        <v>0</v>
      </c>
      <c r="FX118">
        <v>0</v>
      </c>
      <c r="FY118">
        <v>0</v>
      </c>
      <c r="GA118" t="s">
        <v>162</v>
      </c>
      <c r="GD118">
        <v>1</v>
      </c>
      <c r="GF118">
        <v>-43936984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125"/>
        <v>0</v>
      </c>
      <c r="GM118">
        <f t="shared" si="140"/>
        <v>71.400000000000006</v>
      </c>
      <c r="GN118">
        <f t="shared" si="126"/>
        <v>71.400000000000006</v>
      </c>
      <c r="GO118">
        <f t="shared" si="127"/>
        <v>0</v>
      </c>
      <c r="GP118">
        <f t="shared" si="128"/>
        <v>0</v>
      </c>
      <c r="GR118">
        <v>0</v>
      </c>
      <c r="GS118">
        <v>4</v>
      </c>
      <c r="GT118">
        <v>0</v>
      </c>
      <c r="GU118" t="s">
        <v>3</v>
      </c>
      <c r="GV118">
        <f t="shared" si="141"/>
        <v>0</v>
      </c>
      <c r="GW118">
        <v>1</v>
      </c>
      <c r="GX118">
        <f t="shared" si="142"/>
        <v>0</v>
      </c>
      <c r="HA118">
        <v>0</v>
      </c>
      <c r="HB118">
        <v>0</v>
      </c>
      <c r="HC118">
        <f t="shared" si="14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ROW(SmtRes!A81)</f>
        <v>81</v>
      </c>
      <c r="D119">
        <f>ROW(EtalonRes!A110)</f>
        <v>110</v>
      </c>
      <c r="E119" t="s">
        <v>240</v>
      </c>
      <c r="F119" t="s">
        <v>241</v>
      </c>
      <c r="G119" t="s">
        <v>242</v>
      </c>
      <c r="H119" t="s">
        <v>20</v>
      </c>
      <c r="I119">
        <v>4</v>
      </c>
      <c r="J119">
        <v>0</v>
      </c>
      <c r="K119">
        <v>4</v>
      </c>
      <c r="O119">
        <f t="shared" si="129"/>
        <v>2289.41</v>
      </c>
      <c r="P119">
        <f>SUMIF(SmtRes!AQ79:'SmtRes'!AQ81,"=1",SmtRes!DF79:'SmtRes'!DF81)</f>
        <v>0</v>
      </c>
      <c r="Q119">
        <f>SUMIF(SmtRes!AQ79:'SmtRes'!AQ81,"=1",SmtRes!DG79:'SmtRes'!DG81)</f>
        <v>1060.08</v>
      </c>
      <c r="R119">
        <f>SUMIF(SmtRes!AQ79:'SmtRes'!AQ81,"=1",SmtRes!DH79:'SmtRes'!DH81)</f>
        <v>462.28</v>
      </c>
      <c r="S119">
        <f>SUMIF(SmtRes!AQ79:'SmtRes'!AQ81,"=1",SmtRes!DI79:'SmtRes'!DI81)</f>
        <v>767.05</v>
      </c>
      <c r="T119">
        <f t="shared" si="130"/>
        <v>0</v>
      </c>
      <c r="U119">
        <f>SUMIF(SmtRes!AQ79:'SmtRes'!AQ81,"=1",SmtRes!CV79:'SmtRes'!CV81)</f>
        <v>1.68</v>
      </c>
      <c r="V119">
        <f>SUMIF(SmtRes!AQ79:'SmtRes'!AQ81,"=1",SmtRes!CW79:'SmtRes'!CW81)</f>
        <v>0.72</v>
      </c>
      <c r="W119">
        <f t="shared" si="131"/>
        <v>0</v>
      </c>
      <c r="X119">
        <f t="shared" si="132"/>
        <v>1192.45</v>
      </c>
      <c r="Y119">
        <f t="shared" si="133"/>
        <v>626.96</v>
      </c>
      <c r="AA119">
        <v>334401672</v>
      </c>
      <c r="AB119">
        <f t="shared" si="134"/>
        <v>456.78300000000002</v>
      </c>
      <c r="AC119">
        <f>ROUND((0),6)</f>
        <v>0</v>
      </c>
      <c r="AD119">
        <f>ROUND((((SUM(SmtRes!BR79:'SmtRes'!BR81))-(SUM(SmtRes!BS79:'SmtRes'!BS81)))+AE119),6)</f>
        <v>265.01940000000002</v>
      </c>
      <c r="AE119">
        <f>ROUND((SUM(SmtRes!BS79:'SmtRes'!BS81)),6)</f>
        <v>115.57080000000001</v>
      </c>
      <c r="AF119">
        <f>ROUND((SUM(SmtRes!BT79:'SmtRes'!BT81)),6)</f>
        <v>191.7636</v>
      </c>
      <c r="AG119">
        <f t="shared" si="135"/>
        <v>0</v>
      </c>
      <c r="AH119">
        <f>(SUM(SmtRes!BU79:'SmtRes'!BU81))</f>
        <v>0.42</v>
      </c>
      <c r="AI119">
        <f>(SUM(SmtRes!BV79:'SmtRes'!BV81))</f>
        <v>0.18</v>
      </c>
      <c r="AJ119">
        <f t="shared" si="136"/>
        <v>0</v>
      </c>
      <c r="AK119">
        <v>476.96149999999994</v>
      </c>
      <c r="AL119">
        <v>0</v>
      </c>
      <c r="AM119">
        <v>220.84949999999998</v>
      </c>
      <c r="AN119">
        <v>96.308999999999983</v>
      </c>
      <c r="AO119">
        <v>159.803</v>
      </c>
      <c r="AP119">
        <v>0</v>
      </c>
      <c r="AQ119">
        <v>0.35</v>
      </c>
      <c r="AR119">
        <v>0.15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243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638</v>
      </c>
      <c r="CO119">
        <v>0</v>
      </c>
      <c r="CP119">
        <f t="shared" si="137"/>
        <v>2289.41</v>
      </c>
      <c r="CQ119">
        <f>SUMIF(SmtRes!AQ79:'SmtRes'!AQ81,"=1",SmtRes!AA79:'SmtRes'!AA81)</f>
        <v>0</v>
      </c>
      <c r="CR119">
        <f>SUMIF(SmtRes!AQ79:'SmtRes'!AQ81,"=1",SmtRes!AB79:'SmtRes'!AB81)</f>
        <v>1472.33</v>
      </c>
      <c r="CS119">
        <f>SUMIF(SmtRes!AQ79:'SmtRes'!AQ81,"=1",SmtRes!AC79:'SmtRes'!AC81)</f>
        <v>642.05999999999995</v>
      </c>
      <c r="CT119">
        <f>SUMIF(SmtRes!AQ79:'SmtRes'!AQ81,"=1",SmtRes!AD79:'SmtRes'!AD81)</f>
        <v>456.58</v>
      </c>
      <c r="CU119">
        <f t="shared" si="138"/>
        <v>0</v>
      </c>
      <c r="CV119">
        <f>SUMIF(SmtRes!AQ79:'SmtRes'!AQ81,"=1",SmtRes!BU79:'SmtRes'!BU81)</f>
        <v>0.42</v>
      </c>
      <c r="CW119">
        <f>SUMIF(SmtRes!AQ79:'SmtRes'!AQ81,"=1",SmtRes!BV79:'SmtRes'!BV81)</f>
        <v>0.18</v>
      </c>
      <c r="CX119">
        <f t="shared" si="139"/>
        <v>0</v>
      </c>
      <c r="CY119">
        <f>(((S119+R119)*AT119)/100)</f>
        <v>1192.4501</v>
      </c>
      <c r="CZ119">
        <f>(((S119+R119)*AU119)/100)</f>
        <v>626.95829999999989</v>
      </c>
      <c r="DC119" t="s">
        <v>3</v>
      </c>
      <c r="DD119" t="s">
        <v>3</v>
      </c>
      <c r="DE119" t="s">
        <v>22</v>
      </c>
      <c r="DF119" t="s">
        <v>22</v>
      </c>
      <c r="DG119" t="s">
        <v>22</v>
      </c>
      <c r="DH119" t="s">
        <v>3</v>
      </c>
      <c r="DI119" t="s">
        <v>22</v>
      </c>
      <c r="DJ119" t="s">
        <v>22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293259234</v>
      </c>
      <c r="EF119">
        <v>3</v>
      </c>
      <c r="EG119" t="s">
        <v>244</v>
      </c>
      <c r="EH119">
        <v>0</v>
      </c>
      <c r="EI119" t="s">
        <v>3</v>
      </c>
      <c r="EJ119">
        <v>2</v>
      </c>
      <c r="EK119">
        <v>108001</v>
      </c>
      <c r="EL119" t="s">
        <v>245</v>
      </c>
      <c r="EM119" t="s">
        <v>246</v>
      </c>
      <c r="EO119" t="s">
        <v>247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0.35</v>
      </c>
      <c r="EX119">
        <v>0.15</v>
      </c>
      <c r="EY119">
        <v>0</v>
      </c>
      <c r="FQ119">
        <v>0</v>
      </c>
      <c r="FR119">
        <f t="shared" si="124"/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-927575203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25"/>
        <v>0</v>
      </c>
      <c r="GM119">
        <f t="shared" si="140"/>
        <v>4108.82</v>
      </c>
      <c r="GN119">
        <f t="shared" si="126"/>
        <v>0</v>
      </c>
      <c r="GO119">
        <f t="shared" si="127"/>
        <v>4108.82</v>
      </c>
      <c r="GP119">
        <f t="shared" si="128"/>
        <v>0</v>
      </c>
      <c r="GR119">
        <v>0</v>
      </c>
      <c r="GS119">
        <v>3</v>
      </c>
      <c r="GT119">
        <v>0</v>
      </c>
      <c r="GU119" t="s">
        <v>3</v>
      </c>
      <c r="GV119">
        <f t="shared" si="141"/>
        <v>0</v>
      </c>
      <c r="GW119">
        <v>1</v>
      </c>
      <c r="GX119">
        <f t="shared" si="142"/>
        <v>0</v>
      </c>
      <c r="HA119">
        <v>0</v>
      </c>
      <c r="HB119">
        <v>0</v>
      </c>
      <c r="HC119">
        <f t="shared" si="143"/>
        <v>0</v>
      </c>
      <c r="HE119" t="s">
        <v>3</v>
      </c>
      <c r="HF119" t="s">
        <v>3</v>
      </c>
      <c r="HM119" t="s">
        <v>3</v>
      </c>
      <c r="HN119" t="s">
        <v>248</v>
      </c>
      <c r="HO119" t="s">
        <v>249</v>
      </c>
      <c r="HP119" t="s">
        <v>245</v>
      </c>
      <c r="HQ119" t="s">
        <v>245</v>
      </c>
      <c r="IK119">
        <v>0</v>
      </c>
    </row>
    <row r="120" spans="1:245" x14ac:dyDescent="0.2">
      <c r="A120">
        <v>17</v>
      </c>
      <c r="B120">
        <v>1</v>
      </c>
      <c r="E120" t="s">
        <v>250</v>
      </c>
      <c r="F120" t="s">
        <v>205</v>
      </c>
      <c r="G120" t="s">
        <v>206</v>
      </c>
      <c r="H120" t="s">
        <v>166</v>
      </c>
      <c r="I120">
        <v>1.5200000000000001E-3</v>
      </c>
      <c r="J120">
        <v>0</v>
      </c>
      <c r="K120">
        <v>1.5200000000000001E-3</v>
      </c>
      <c r="O120">
        <f t="shared" si="129"/>
        <v>152.08000000000001</v>
      </c>
      <c r="P120">
        <f t="shared" ref="P120:P126" si="144">ROUND(CQ120*I120,2)</f>
        <v>152.08000000000001</v>
      </c>
      <c r="Q120">
        <f t="shared" ref="Q120:Q126" si="145">ROUND(CR120*I120,2)</f>
        <v>0</v>
      </c>
      <c r="R120">
        <f t="shared" ref="R120:R126" si="146">ROUND(CS120*I120,2)</f>
        <v>0</v>
      </c>
      <c r="S120">
        <f t="shared" ref="S120:S126" si="147">ROUND(CT120*I120,2)</f>
        <v>0</v>
      </c>
      <c r="T120">
        <f t="shared" si="130"/>
        <v>0</v>
      </c>
      <c r="U120">
        <f t="shared" ref="U120:U126" si="148">ROUND(CV120*I120,7)</f>
        <v>0</v>
      </c>
      <c r="V120">
        <f t="shared" ref="V120:V126" si="149">ROUND(CW120*I120,7)</f>
        <v>0</v>
      </c>
      <c r="W120">
        <f t="shared" si="131"/>
        <v>0</v>
      </c>
      <c r="X120">
        <f t="shared" si="132"/>
        <v>0</v>
      </c>
      <c r="Y120">
        <f t="shared" si="133"/>
        <v>0</v>
      </c>
      <c r="AA120">
        <v>334401672</v>
      </c>
      <c r="AB120">
        <f t="shared" si="134"/>
        <v>89330.06</v>
      </c>
      <c r="AC120">
        <f>ROUND((ES120),6)</f>
        <v>89330.06</v>
      </c>
      <c r="AD120">
        <f t="shared" ref="AD120:AD126" si="150">ROUND((((ET120)-(EU120))+AE120),6)</f>
        <v>0</v>
      </c>
      <c r="AE120">
        <f t="shared" ref="AE120:AF126" si="151">ROUND((EU120),6)</f>
        <v>0</v>
      </c>
      <c r="AF120">
        <f t="shared" si="151"/>
        <v>0</v>
      </c>
      <c r="AG120">
        <f t="shared" si="135"/>
        <v>0</v>
      </c>
      <c r="AH120">
        <f t="shared" ref="AH120:AI126" si="152">(EW120)</f>
        <v>0</v>
      </c>
      <c r="AI120">
        <f t="shared" si="152"/>
        <v>0</v>
      </c>
      <c r="AJ120">
        <f t="shared" si="136"/>
        <v>0</v>
      </c>
      <c r="AK120">
        <v>89330.06</v>
      </c>
      <c r="AL120">
        <v>89330.06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1.1200000000000001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207</v>
      </c>
      <c r="BM120">
        <v>500001</v>
      </c>
      <c r="BN120">
        <v>0</v>
      </c>
      <c r="BO120" t="s">
        <v>205</v>
      </c>
      <c r="BP120">
        <v>1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37"/>
        <v>152.08000000000001</v>
      </c>
      <c r="CQ120">
        <f>ROUND(AL120*BC120,2)</f>
        <v>100049.67</v>
      </c>
      <c r="CR120">
        <f t="shared" ref="CR120:CR126" si="153">ROUND(AM120*BB120,2)</f>
        <v>0</v>
      </c>
      <c r="CS120">
        <f t="shared" ref="CS120:CS126" si="154">ROUND(AN120*BS120,2)</f>
        <v>0</v>
      </c>
      <c r="CT120">
        <f t="shared" ref="CT120:CT126" si="155">ROUND(AO120*BA120,2)</f>
        <v>0</v>
      </c>
      <c r="CU120">
        <f t="shared" si="138"/>
        <v>0</v>
      </c>
      <c r="CV120">
        <f t="shared" ref="CV120:CW126" si="156">AH120</f>
        <v>0</v>
      </c>
      <c r="CW120">
        <f t="shared" si="156"/>
        <v>0</v>
      </c>
      <c r="CX120">
        <f t="shared" si="139"/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166</v>
      </c>
      <c r="DW120" t="s">
        <v>166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293259284</v>
      </c>
      <c r="EF120">
        <v>8</v>
      </c>
      <c r="EG120" t="s">
        <v>158</v>
      </c>
      <c r="EH120">
        <v>0</v>
      </c>
      <c r="EI120" t="s">
        <v>3</v>
      </c>
      <c r="EJ120">
        <v>1</v>
      </c>
      <c r="EK120">
        <v>500001</v>
      </c>
      <c r="EL120" t="s">
        <v>168</v>
      </c>
      <c r="EM120" t="s">
        <v>169</v>
      </c>
      <c r="EO120" t="s">
        <v>3</v>
      </c>
      <c r="EQ120">
        <v>131072</v>
      </c>
      <c r="ER120">
        <v>89330.06</v>
      </c>
      <c r="ES120">
        <v>89330.06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24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-1195737874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25"/>
        <v>0</v>
      </c>
      <c r="GM120">
        <f t="shared" si="140"/>
        <v>152.08000000000001</v>
      </c>
      <c r="GN120">
        <f t="shared" si="126"/>
        <v>152.08000000000001</v>
      </c>
      <c r="GO120">
        <f t="shared" si="127"/>
        <v>0</v>
      </c>
      <c r="GP120">
        <f t="shared" si="128"/>
        <v>0</v>
      </c>
      <c r="GR120">
        <v>0</v>
      </c>
      <c r="GS120">
        <v>3</v>
      </c>
      <c r="GT120">
        <v>0</v>
      </c>
      <c r="GU120" t="s">
        <v>3</v>
      </c>
      <c r="GV120">
        <f t="shared" si="141"/>
        <v>0</v>
      </c>
      <c r="GW120">
        <v>1</v>
      </c>
      <c r="GX120">
        <f t="shared" si="142"/>
        <v>0</v>
      </c>
      <c r="HA120">
        <v>0</v>
      </c>
      <c r="HB120">
        <v>0</v>
      </c>
      <c r="HC120">
        <f t="shared" si="14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251</v>
      </c>
      <c r="F121" t="s">
        <v>164</v>
      </c>
      <c r="G121" t="s">
        <v>165</v>
      </c>
      <c r="H121" t="s">
        <v>166</v>
      </c>
      <c r="I121">
        <v>2.2800000000000001E-4</v>
      </c>
      <c r="J121">
        <v>0</v>
      </c>
      <c r="K121">
        <v>2.2800000000000001E-4</v>
      </c>
      <c r="O121">
        <f t="shared" si="129"/>
        <v>31.48</v>
      </c>
      <c r="P121">
        <f t="shared" si="144"/>
        <v>31.48</v>
      </c>
      <c r="Q121">
        <f t="shared" si="145"/>
        <v>0</v>
      </c>
      <c r="R121">
        <f t="shared" si="146"/>
        <v>0</v>
      </c>
      <c r="S121">
        <f t="shared" si="147"/>
        <v>0</v>
      </c>
      <c r="T121">
        <f t="shared" si="130"/>
        <v>0</v>
      </c>
      <c r="U121">
        <f t="shared" si="148"/>
        <v>0</v>
      </c>
      <c r="V121">
        <f t="shared" si="149"/>
        <v>0</v>
      </c>
      <c r="W121">
        <f t="shared" si="131"/>
        <v>0</v>
      </c>
      <c r="X121">
        <f t="shared" si="132"/>
        <v>0</v>
      </c>
      <c r="Y121">
        <f t="shared" si="133"/>
        <v>0</v>
      </c>
      <c r="AA121">
        <v>334401672</v>
      </c>
      <c r="AB121">
        <f t="shared" si="134"/>
        <v>123285.2</v>
      </c>
      <c r="AC121">
        <f>ROUND((ES121),6)</f>
        <v>123285.2</v>
      </c>
      <c r="AD121">
        <f t="shared" si="150"/>
        <v>0</v>
      </c>
      <c r="AE121">
        <f t="shared" si="151"/>
        <v>0</v>
      </c>
      <c r="AF121">
        <f t="shared" si="151"/>
        <v>0</v>
      </c>
      <c r="AG121">
        <f t="shared" si="135"/>
        <v>0</v>
      </c>
      <c r="AH121">
        <f t="shared" si="152"/>
        <v>0</v>
      </c>
      <c r="AI121">
        <f t="shared" si="152"/>
        <v>0</v>
      </c>
      <c r="AJ121">
        <f t="shared" si="136"/>
        <v>0</v>
      </c>
      <c r="AK121">
        <v>123285.2</v>
      </c>
      <c r="AL121">
        <v>123285.2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1.1200000000000001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167</v>
      </c>
      <c r="BM121">
        <v>500001</v>
      </c>
      <c r="BN121">
        <v>0</v>
      </c>
      <c r="BO121" t="s">
        <v>164</v>
      </c>
      <c r="BP121">
        <v>1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7"/>
        <v>31.48</v>
      </c>
      <c r="CQ121">
        <f>ROUND(AL121*BC121,2)</f>
        <v>138079.42000000001</v>
      </c>
      <c r="CR121">
        <f t="shared" si="153"/>
        <v>0</v>
      </c>
      <c r="CS121">
        <f t="shared" si="154"/>
        <v>0</v>
      </c>
      <c r="CT121">
        <f t="shared" si="155"/>
        <v>0</v>
      </c>
      <c r="CU121">
        <f t="shared" si="138"/>
        <v>0</v>
      </c>
      <c r="CV121">
        <f t="shared" si="156"/>
        <v>0</v>
      </c>
      <c r="CW121">
        <f t="shared" si="156"/>
        <v>0</v>
      </c>
      <c r="CX121">
        <f t="shared" si="139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166</v>
      </c>
      <c r="DW121" t="s">
        <v>166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293259284</v>
      </c>
      <c r="EF121">
        <v>8</v>
      </c>
      <c r="EG121" t="s">
        <v>158</v>
      </c>
      <c r="EH121">
        <v>0</v>
      </c>
      <c r="EI121" t="s">
        <v>3</v>
      </c>
      <c r="EJ121">
        <v>1</v>
      </c>
      <c r="EK121">
        <v>500001</v>
      </c>
      <c r="EL121" t="s">
        <v>168</v>
      </c>
      <c r="EM121" t="s">
        <v>169</v>
      </c>
      <c r="EO121" t="s">
        <v>3</v>
      </c>
      <c r="EQ121">
        <v>131072</v>
      </c>
      <c r="ER121">
        <v>123285.2</v>
      </c>
      <c r="ES121">
        <v>123285.2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124"/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-2121436674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25"/>
        <v>0</v>
      </c>
      <c r="GM121">
        <f t="shared" si="140"/>
        <v>31.48</v>
      </c>
      <c r="GN121">
        <f t="shared" si="126"/>
        <v>31.48</v>
      </c>
      <c r="GO121">
        <f t="shared" si="127"/>
        <v>0</v>
      </c>
      <c r="GP121">
        <f t="shared" si="128"/>
        <v>0</v>
      </c>
      <c r="GR121">
        <v>0</v>
      </c>
      <c r="GS121">
        <v>3</v>
      </c>
      <c r="GT121">
        <v>0</v>
      </c>
      <c r="GU121" t="s">
        <v>3</v>
      </c>
      <c r="GV121">
        <f t="shared" si="141"/>
        <v>0</v>
      </c>
      <c r="GW121">
        <v>1</v>
      </c>
      <c r="GX121">
        <f t="shared" si="142"/>
        <v>0</v>
      </c>
      <c r="HA121">
        <v>0</v>
      </c>
      <c r="HB121">
        <v>0</v>
      </c>
      <c r="HC121">
        <f t="shared" si="143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252</v>
      </c>
      <c r="F122" t="s">
        <v>154</v>
      </c>
      <c r="G122" t="s">
        <v>171</v>
      </c>
      <c r="H122" t="s">
        <v>20</v>
      </c>
      <c r="I122">
        <v>5</v>
      </c>
      <c r="J122">
        <v>0</v>
      </c>
      <c r="K122">
        <v>5</v>
      </c>
      <c r="O122">
        <f t="shared" si="129"/>
        <v>400.35</v>
      </c>
      <c r="P122">
        <f t="shared" si="144"/>
        <v>400.35</v>
      </c>
      <c r="Q122">
        <f t="shared" si="145"/>
        <v>0</v>
      </c>
      <c r="R122">
        <f t="shared" si="146"/>
        <v>0</v>
      </c>
      <c r="S122">
        <f t="shared" si="147"/>
        <v>0</v>
      </c>
      <c r="T122">
        <f t="shared" si="130"/>
        <v>0</v>
      </c>
      <c r="U122">
        <f t="shared" si="148"/>
        <v>0</v>
      </c>
      <c r="V122">
        <f t="shared" si="149"/>
        <v>0</v>
      </c>
      <c r="W122">
        <f t="shared" si="131"/>
        <v>0</v>
      </c>
      <c r="X122">
        <f t="shared" si="132"/>
        <v>0</v>
      </c>
      <c r="Y122">
        <f t="shared" si="133"/>
        <v>0</v>
      </c>
      <c r="AA122">
        <v>334401672</v>
      </c>
      <c r="AB122">
        <f t="shared" si="134"/>
        <v>80.069999999999993</v>
      </c>
      <c r="AC122">
        <f>ROUND(((ES122*ROUND(1.02,7))),6)</f>
        <v>80.069999999999993</v>
      </c>
      <c r="AD122">
        <f t="shared" si="150"/>
        <v>0</v>
      </c>
      <c r="AE122">
        <f t="shared" si="151"/>
        <v>0</v>
      </c>
      <c r="AF122">
        <f t="shared" si="151"/>
        <v>0</v>
      </c>
      <c r="AG122">
        <f t="shared" si="135"/>
        <v>0</v>
      </c>
      <c r="AH122">
        <f t="shared" si="152"/>
        <v>0</v>
      </c>
      <c r="AI122">
        <f t="shared" si="152"/>
        <v>0</v>
      </c>
      <c r="AJ122">
        <f t="shared" si="136"/>
        <v>0</v>
      </c>
      <c r="AK122">
        <v>78.5</v>
      </c>
      <c r="AL122">
        <v>78.5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7"/>
        <v>400.35</v>
      </c>
      <c r="CQ122">
        <f>(ROUND(AL122*BC122,2)*ROUND(1.02,7))</f>
        <v>80.070000000000007</v>
      </c>
      <c r="CR122">
        <f t="shared" si="153"/>
        <v>0</v>
      </c>
      <c r="CS122">
        <f t="shared" si="154"/>
        <v>0</v>
      </c>
      <c r="CT122">
        <f t="shared" si="155"/>
        <v>0</v>
      </c>
      <c r="CU122">
        <f t="shared" si="138"/>
        <v>0</v>
      </c>
      <c r="CV122">
        <f t="shared" si="156"/>
        <v>0</v>
      </c>
      <c r="CW122">
        <f t="shared" si="156"/>
        <v>0</v>
      </c>
      <c r="CX122">
        <f t="shared" si="139"/>
        <v>0</v>
      </c>
      <c r="CY122">
        <f t="shared" ref="CY122:CY128" si="157">(((S122+R122)*AT122)/100)</f>
        <v>0</v>
      </c>
      <c r="CZ122">
        <f t="shared" ref="CZ122:CZ128" si="158">(((S122+R122)*AU122)/100)</f>
        <v>0</v>
      </c>
      <c r="DC122" t="s">
        <v>3</v>
      </c>
      <c r="DD122" t="s">
        <v>172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158</v>
      </c>
      <c r="EH122">
        <v>0</v>
      </c>
      <c r="EI122" t="s">
        <v>3</v>
      </c>
      <c r="EJ122">
        <v>1</v>
      </c>
      <c r="EK122">
        <v>1100</v>
      </c>
      <c r="EL122" t="s">
        <v>159</v>
      </c>
      <c r="EM122" t="s">
        <v>160</v>
      </c>
      <c r="EO122" t="s">
        <v>3</v>
      </c>
      <c r="EQ122">
        <v>131072</v>
      </c>
      <c r="ER122">
        <v>78.5</v>
      </c>
      <c r="ES122">
        <v>78.5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124"/>
        <v>0</v>
      </c>
      <c r="FS122">
        <v>0</v>
      </c>
      <c r="FX122">
        <v>0</v>
      </c>
      <c r="FY122">
        <v>0</v>
      </c>
      <c r="GA122" t="s">
        <v>162</v>
      </c>
      <c r="GD122">
        <v>1</v>
      </c>
      <c r="GF122">
        <v>88803033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125"/>
        <v>0</v>
      </c>
      <c r="GM122">
        <f t="shared" si="140"/>
        <v>400.35</v>
      </c>
      <c r="GN122">
        <f t="shared" si="126"/>
        <v>400.35</v>
      </c>
      <c r="GO122">
        <f t="shared" si="127"/>
        <v>0</v>
      </c>
      <c r="GP122">
        <f t="shared" si="128"/>
        <v>0</v>
      </c>
      <c r="GR122">
        <v>0</v>
      </c>
      <c r="GS122">
        <v>4</v>
      </c>
      <c r="GT122">
        <v>0</v>
      </c>
      <c r="GU122" t="s">
        <v>3</v>
      </c>
      <c r="GV122">
        <f t="shared" si="141"/>
        <v>0</v>
      </c>
      <c r="GW122">
        <v>1</v>
      </c>
      <c r="GX122">
        <f t="shared" si="142"/>
        <v>0</v>
      </c>
      <c r="HA122">
        <v>0</v>
      </c>
      <c r="HB122">
        <v>0</v>
      </c>
      <c r="HC122">
        <f t="shared" si="14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253</v>
      </c>
      <c r="F123" t="s">
        <v>154</v>
      </c>
      <c r="G123" t="s">
        <v>211</v>
      </c>
      <c r="H123" t="s">
        <v>212</v>
      </c>
      <c r="I123">
        <v>5</v>
      </c>
      <c r="J123">
        <v>0</v>
      </c>
      <c r="K123">
        <v>5</v>
      </c>
      <c r="O123">
        <f t="shared" si="129"/>
        <v>1424.94</v>
      </c>
      <c r="P123">
        <f t="shared" si="144"/>
        <v>1424.94</v>
      </c>
      <c r="Q123">
        <f t="shared" si="145"/>
        <v>0</v>
      </c>
      <c r="R123">
        <f t="shared" si="146"/>
        <v>0</v>
      </c>
      <c r="S123">
        <f t="shared" si="147"/>
        <v>0</v>
      </c>
      <c r="T123">
        <f t="shared" si="130"/>
        <v>0</v>
      </c>
      <c r="U123">
        <f t="shared" si="148"/>
        <v>0</v>
      </c>
      <c r="V123">
        <f t="shared" si="149"/>
        <v>0</v>
      </c>
      <c r="W123">
        <f t="shared" si="131"/>
        <v>0</v>
      </c>
      <c r="X123">
        <f t="shared" si="132"/>
        <v>0</v>
      </c>
      <c r="Y123">
        <f t="shared" si="133"/>
        <v>0</v>
      </c>
      <c r="AA123">
        <v>334401672</v>
      </c>
      <c r="AB123">
        <f t="shared" si="134"/>
        <v>284.988</v>
      </c>
      <c r="AC123">
        <f>ROUND(((ES123*ROUND(1.02,7))),6)</f>
        <v>284.988</v>
      </c>
      <c r="AD123">
        <f t="shared" si="150"/>
        <v>0</v>
      </c>
      <c r="AE123">
        <f t="shared" si="151"/>
        <v>0</v>
      </c>
      <c r="AF123">
        <f t="shared" si="151"/>
        <v>0</v>
      </c>
      <c r="AG123">
        <f t="shared" si="135"/>
        <v>0</v>
      </c>
      <c r="AH123">
        <f t="shared" si="152"/>
        <v>0</v>
      </c>
      <c r="AI123">
        <f t="shared" si="152"/>
        <v>0</v>
      </c>
      <c r="AJ123">
        <f t="shared" si="136"/>
        <v>0</v>
      </c>
      <c r="AK123">
        <v>279.39999999999998</v>
      </c>
      <c r="AL123">
        <v>279.39999999999998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7"/>
        <v>1424.94</v>
      </c>
      <c r="CQ123">
        <f>(ROUND(AL123*BC123,2)*ROUND(1.02,7))</f>
        <v>284.988</v>
      </c>
      <c r="CR123">
        <f t="shared" si="153"/>
        <v>0</v>
      </c>
      <c r="CS123">
        <f t="shared" si="154"/>
        <v>0</v>
      </c>
      <c r="CT123">
        <f t="shared" si="155"/>
        <v>0</v>
      </c>
      <c r="CU123">
        <f t="shared" si="138"/>
        <v>0</v>
      </c>
      <c r="CV123">
        <f t="shared" si="156"/>
        <v>0</v>
      </c>
      <c r="CW123">
        <f t="shared" si="156"/>
        <v>0</v>
      </c>
      <c r="CX123">
        <f t="shared" si="139"/>
        <v>0</v>
      </c>
      <c r="CY123">
        <f t="shared" si="157"/>
        <v>0</v>
      </c>
      <c r="CZ123">
        <f t="shared" si="158"/>
        <v>0</v>
      </c>
      <c r="DC123" t="s">
        <v>3</v>
      </c>
      <c r="DD123" t="s">
        <v>172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212</v>
      </c>
      <c r="DW123" t="s">
        <v>212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158</v>
      </c>
      <c r="EH123">
        <v>0</v>
      </c>
      <c r="EI123" t="s">
        <v>3</v>
      </c>
      <c r="EJ123">
        <v>1</v>
      </c>
      <c r="EK123">
        <v>1100</v>
      </c>
      <c r="EL123" t="s">
        <v>159</v>
      </c>
      <c r="EM123" t="s">
        <v>160</v>
      </c>
      <c r="EO123" t="s">
        <v>3</v>
      </c>
      <c r="EQ123">
        <v>131072</v>
      </c>
      <c r="ER123">
        <v>279.39999999999998</v>
      </c>
      <c r="ES123">
        <v>279.39999999999998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24"/>
        <v>0</v>
      </c>
      <c r="FS123">
        <v>0</v>
      </c>
      <c r="FX123">
        <v>0</v>
      </c>
      <c r="FY123">
        <v>0</v>
      </c>
      <c r="GA123" t="s">
        <v>162</v>
      </c>
      <c r="GD123">
        <v>1</v>
      </c>
      <c r="GF123">
        <v>487409565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125"/>
        <v>0</v>
      </c>
      <c r="GM123">
        <f t="shared" si="140"/>
        <v>1424.94</v>
      </c>
      <c r="GN123">
        <f t="shared" si="126"/>
        <v>1424.94</v>
      </c>
      <c r="GO123">
        <f t="shared" si="127"/>
        <v>0</v>
      </c>
      <c r="GP123">
        <f t="shared" si="128"/>
        <v>0</v>
      </c>
      <c r="GR123">
        <v>0</v>
      </c>
      <c r="GS123">
        <v>4</v>
      </c>
      <c r="GT123">
        <v>0</v>
      </c>
      <c r="GU123" t="s">
        <v>3</v>
      </c>
      <c r="GV123">
        <f t="shared" si="141"/>
        <v>0</v>
      </c>
      <c r="GW123">
        <v>1</v>
      </c>
      <c r="GX123">
        <f t="shared" si="142"/>
        <v>0</v>
      </c>
      <c r="HA123">
        <v>0</v>
      </c>
      <c r="HB123">
        <v>0</v>
      </c>
      <c r="HC123">
        <f t="shared" si="143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254</v>
      </c>
      <c r="F124" t="s">
        <v>154</v>
      </c>
      <c r="G124" t="s">
        <v>214</v>
      </c>
      <c r="H124" t="s">
        <v>20</v>
      </c>
      <c r="I124">
        <v>2</v>
      </c>
      <c r="J124">
        <v>0</v>
      </c>
      <c r="K124">
        <v>2</v>
      </c>
      <c r="O124">
        <f t="shared" si="129"/>
        <v>6985.16</v>
      </c>
      <c r="P124">
        <f t="shared" si="144"/>
        <v>6985.16</v>
      </c>
      <c r="Q124">
        <f t="shared" si="145"/>
        <v>0</v>
      </c>
      <c r="R124">
        <f t="shared" si="146"/>
        <v>0</v>
      </c>
      <c r="S124">
        <f t="shared" si="147"/>
        <v>0</v>
      </c>
      <c r="T124">
        <f t="shared" si="130"/>
        <v>0</v>
      </c>
      <c r="U124">
        <f t="shared" si="148"/>
        <v>0</v>
      </c>
      <c r="V124">
        <f t="shared" si="149"/>
        <v>0</v>
      </c>
      <c r="W124">
        <f t="shared" si="131"/>
        <v>0</v>
      </c>
      <c r="X124">
        <f t="shared" si="132"/>
        <v>0</v>
      </c>
      <c r="Y124">
        <f t="shared" si="133"/>
        <v>0</v>
      </c>
      <c r="AA124">
        <v>334401672</v>
      </c>
      <c r="AB124">
        <f t="shared" si="134"/>
        <v>3492.5819999999999</v>
      </c>
      <c r="AC124">
        <f>ROUND(((ES124*ROUND(1.02,7))),6)</f>
        <v>3492.5819999999999</v>
      </c>
      <c r="AD124">
        <f t="shared" si="150"/>
        <v>0</v>
      </c>
      <c r="AE124">
        <f t="shared" si="151"/>
        <v>0</v>
      </c>
      <c r="AF124">
        <f t="shared" si="151"/>
        <v>0</v>
      </c>
      <c r="AG124">
        <f t="shared" si="135"/>
        <v>0</v>
      </c>
      <c r="AH124">
        <f t="shared" si="152"/>
        <v>0</v>
      </c>
      <c r="AI124">
        <f t="shared" si="152"/>
        <v>0</v>
      </c>
      <c r="AJ124">
        <f t="shared" si="136"/>
        <v>0</v>
      </c>
      <c r="AK124">
        <v>3424.1</v>
      </c>
      <c r="AL124">
        <v>3424.1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7"/>
        <v>6985.16</v>
      </c>
      <c r="CQ124">
        <f>(ROUND(AL124*BC124,2)*ROUND(1.02,7))</f>
        <v>3492.5819999999999</v>
      </c>
      <c r="CR124">
        <f t="shared" si="153"/>
        <v>0</v>
      </c>
      <c r="CS124">
        <f t="shared" si="154"/>
        <v>0</v>
      </c>
      <c r="CT124">
        <f t="shared" si="155"/>
        <v>0</v>
      </c>
      <c r="CU124">
        <f t="shared" si="138"/>
        <v>0</v>
      </c>
      <c r="CV124">
        <f t="shared" si="156"/>
        <v>0</v>
      </c>
      <c r="CW124">
        <f t="shared" si="156"/>
        <v>0</v>
      </c>
      <c r="CX124">
        <f t="shared" si="139"/>
        <v>0</v>
      </c>
      <c r="CY124">
        <f t="shared" si="157"/>
        <v>0</v>
      </c>
      <c r="CZ124">
        <f t="shared" si="158"/>
        <v>0</v>
      </c>
      <c r="DC124" t="s">
        <v>3</v>
      </c>
      <c r="DD124" t="s">
        <v>172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293259530</v>
      </c>
      <c r="EF124">
        <v>8</v>
      </c>
      <c r="EG124" t="s">
        <v>158</v>
      </c>
      <c r="EH124">
        <v>0</v>
      </c>
      <c r="EI124" t="s">
        <v>3</v>
      </c>
      <c r="EJ124">
        <v>1</v>
      </c>
      <c r="EK124">
        <v>1100</v>
      </c>
      <c r="EL124" t="s">
        <v>159</v>
      </c>
      <c r="EM124" t="s">
        <v>160</v>
      </c>
      <c r="EO124" t="s">
        <v>3</v>
      </c>
      <c r="EQ124">
        <v>131072</v>
      </c>
      <c r="ER124">
        <v>3424.1</v>
      </c>
      <c r="ES124">
        <v>3424.1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24"/>
        <v>0</v>
      </c>
      <c r="FS124">
        <v>0</v>
      </c>
      <c r="FX124">
        <v>0</v>
      </c>
      <c r="FY124">
        <v>0</v>
      </c>
      <c r="GA124" t="s">
        <v>162</v>
      </c>
      <c r="GD124">
        <v>1</v>
      </c>
      <c r="GF124">
        <v>954749420</v>
      </c>
      <c r="GG124">
        <v>2</v>
      </c>
      <c r="GH124">
        <v>0</v>
      </c>
      <c r="GI124">
        <v>-2</v>
      </c>
      <c r="GJ124">
        <v>0</v>
      </c>
      <c r="GK124">
        <v>0</v>
      </c>
      <c r="GL124">
        <f t="shared" si="125"/>
        <v>0</v>
      </c>
      <c r="GM124">
        <f t="shared" si="140"/>
        <v>6985.16</v>
      </c>
      <c r="GN124">
        <f t="shared" si="126"/>
        <v>6985.16</v>
      </c>
      <c r="GO124">
        <f t="shared" si="127"/>
        <v>0</v>
      </c>
      <c r="GP124">
        <f t="shared" si="128"/>
        <v>0</v>
      </c>
      <c r="GR124">
        <v>0</v>
      </c>
      <c r="GS124">
        <v>4</v>
      </c>
      <c r="GT124">
        <v>0</v>
      </c>
      <c r="GU124" t="s">
        <v>3</v>
      </c>
      <c r="GV124">
        <f t="shared" si="141"/>
        <v>0</v>
      </c>
      <c r="GW124">
        <v>1</v>
      </c>
      <c r="GX124">
        <f t="shared" si="142"/>
        <v>0</v>
      </c>
      <c r="HA124">
        <v>0</v>
      </c>
      <c r="HB124">
        <v>0</v>
      </c>
      <c r="HC124">
        <f t="shared" si="14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255</v>
      </c>
      <c r="F125" t="s">
        <v>154</v>
      </c>
      <c r="G125" t="s">
        <v>216</v>
      </c>
      <c r="H125" t="s">
        <v>20</v>
      </c>
      <c r="I125">
        <v>2</v>
      </c>
      <c r="J125">
        <v>0</v>
      </c>
      <c r="K125">
        <v>2</v>
      </c>
      <c r="O125">
        <f t="shared" si="129"/>
        <v>5415.18</v>
      </c>
      <c r="P125">
        <f t="shared" si="144"/>
        <v>5415.18</v>
      </c>
      <c r="Q125">
        <f t="shared" si="145"/>
        <v>0</v>
      </c>
      <c r="R125">
        <f t="shared" si="146"/>
        <v>0</v>
      </c>
      <c r="S125">
        <f t="shared" si="147"/>
        <v>0</v>
      </c>
      <c r="T125">
        <f t="shared" si="130"/>
        <v>0</v>
      </c>
      <c r="U125">
        <f t="shared" si="148"/>
        <v>0</v>
      </c>
      <c r="V125">
        <f t="shared" si="149"/>
        <v>0</v>
      </c>
      <c r="W125">
        <f t="shared" si="131"/>
        <v>0</v>
      </c>
      <c r="X125">
        <f t="shared" si="132"/>
        <v>0</v>
      </c>
      <c r="Y125">
        <f t="shared" si="133"/>
        <v>0</v>
      </c>
      <c r="AA125">
        <v>334401672</v>
      </c>
      <c r="AB125">
        <f t="shared" si="134"/>
        <v>2707.59</v>
      </c>
      <c r="AC125">
        <f>ROUND(((ES125*ROUND(1.02,7))),6)</f>
        <v>2707.59</v>
      </c>
      <c r="AD125">
        <f t="shared" si="150"/>
        <v>0</v>
      </c>
      <c r="AE125">
        <f t="shared" si="151"/>
        <v>0</v>
      </c>
      <c r="AF125">
        <f t="shared" si="151"/>
        <v>0</v>
      </c>
      <c r="AG125">
        <f t="shared" si="135"/>
        <v>0</v>
      </c>
      <c r="AH125">
        <f t="shared" si="152"/>
        <v>0</v>
      </c>
      <c r="AI125">
        <f t="shared" si="152"/>
        <v>0</v>
      </c>
      <c r="AJ125">
        <f t="shared" si="136"/>
        <v>0</v>
      </c>
      <c r="AK125">
        <v>2654.5</v>
      </c>
      <c r="AL125">
        <v>2654.5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7"/>
        <v>5415.18</v>
      </c>
      <c r="CQ125">
        <f>(ROUND(AL125*BC125,2)*ROUND(1.02,7))</f>
        <v>2707.59</v>
      </c>
      <c r="CR125">
        <f t="shared" si="153"/>
        <v>0</v>
      </c>
      <c r="CS125">
        <f t="shared" si="154"/>
        <v>0</v>
      </c>
      <c r="CT125">
        <f t="shared" si="155"/>
        <v>0</v>
      </c>
      <c r="CU125">
        <f t="shared" si="138"/>
        <v>0</v>
      </c>
      <c r="CV125">
        <f t="shared" si="156"/>
        <v>0</v>
      </c>
      <c r="CW125">
        <f t="shared" si="156"/>
        <v>0</v>
      </c>
      <c r="CX125">
        <f t="shared" si="139"/>
        <v>0</v>
      </c>
      <c r="CY125">
        <f t="shared" si="157"/>
        <v>0</v>
      </c>
      <c r="CZ125">
        <f t="shared" si="158"/>
        <v>0</v>
      </c>
      <c r="DC125" t="s">
        <v>3</v>
      </c>
      <c r="DD125" t="s">
        <v>172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158</v>
      </c>
      <c r="EH125">
        <v>0</v>
      </c>
      <c r="EI125" t="s">
        <v>3</v>
      </c>
      <c r="EJ125">
        <v>1</v>
      </c>
      <c r="EK125">
        <v>1100</v>
      </c>
      <c r="EL125" t="s">
        <v>159</v>
      </c>
      <c r="EM125" t="s">
        <v>160</v>
      </c>
      <c r="EO125" t="s">
        <v>3</v>
      </c>
      <c r="EQ125">
        <v>131072</v>
      </c>
      <c r="ER125">
        <v>2654.5</v>
      </c>
      <c r="ES125">
        <v>2654.5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24"/>
        <v>0</v>
      </c>
      <c r="FS125">
        <v>0</v>
      </c>
      <c r="FX125">
        <v>0</v>
      </c>
      <c r="FY125">
        <v>0</v>
      </c>
      <c r="GA125" t="s">
        <v>162</v>
      </c>
      <c r="GD125">
        <v>1</v>
      </c>
      <c r="GF125">
        <v>1098406181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125"/>
        <v>0</v>
      </c>
      <c r="GM125">
        <f t="shared" si="140"/>
        <v>5415.18</v>
      </c>
      <c r="GN125">
        <f t="shared" si="126"/>
        <v>5415.18</v>
      </c>
      <c r="GO125">
        <f t="shared" si="127"/>
        <v>0</v>
      </c>
      <c r="GP125">
        <f t="shared" si="128"/>
        <v>0</v>
      </c>
      <c r="GR125">
        <v>0</v>
      </c>
      <c r="GS125">
        <v>4</v>
      </c>
      <c r="GT125">
        <v>0</v>
      </c>
      <c r="GU125" t="s">
        <v>3</v>
      </c>
      <c r="GV125">
        <f t="shared" si="141"/>
        <v>0</v>
      </c>
      <c r="GW125">
        <v>1</v>
      </c>
      <c r="GX125">
        <f t="shared" si="142"/>
        <v>0</v>
      </c>
      <c r="HA125">
        <v>0</v>
      </c>
      <c r="HB125">
        <v>0</v>
      </c>
      <c r="HC125">
        <f t="shared" si="143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256</v>
      </c>
      <c r="F126" t="s">
        <v>154</v>
      </c>
      <c r="G126" t="s">
        <v>178</v>
      </c>
      <c r="H126" t="s">
        <v>20</v>
      </c>
      <c r="I126">
        <v>4</v>
      </c>
      <c r="J126">
        <v>0</v>
      </c>
      <c r="K126">
        <v>4</v>
      </c>
      <c r="O126">
        <f t="shared" si="129"/>
        <v>142.80000000000001</v>
      </c>
      <c r="P126">
        <f t="shared" si="144"/>
        <v>142.80000000000001</v>
      </c>
      <c r="Q126">
        <f t="shared" si="145"/>
        <v>0</v>
      </c>
      <c r="R126">
        <f t="shared" si="146"/>
        <v>0</v>
      </c>
      <c r="S126">
        <f t="shared" si="147"/>
        <v>0</v>
      </c>
      <c r="T126">
        <f t="shared" si="130"/>
        <v>0</v>
      </c>
      <c r="U126">
        <f t="shared" si="148"/>
        <v>0</v>
      </c>
      <c r="V126">
        <f t="shared" si="149"/>
        <v>0</v>
      </c>
      <c r="W126">
        <f t="shared" si="131"/>
        <v>0</v>
      </c>
      <c r="X126">
        <f t="shared" si="132"/>
        <v>0</v>
      </c>
      <c r="Y126">
        <f t="shared" si="133"/>
        <v>0</v>
      </c>
      <c r="AA126">
        <v>334401672</v>
      </c>
      <c r="AB126">
        <f t="shared" si="134"/>
        <v>35.700000000000003</v>
      </c>
      <c r="AC126">
        <f>ROUND(((ES126*ROUND(1.02,7))),6)</f>
        <v>35.700000000000003</v>
      </c>
      <c r="AD126">
        <f t="shared" si="150"/>
        <v>0</v>
      </c>
      <c r="AE126">
        <f t="shared" si="151"/>
        <v>0</v>
      </c>
      <c r="AF126">
        <f t="shared" si="151"/>
        <v>0</v>
      </c>
      <c r="AG126">
        <f t="shared" si="135"/>
        <v>0</v>
      </c>
      <c r="AH126">
        <f t="shared" si="152"/>
        <v>0</v>
      </c>
      <c r="AI126">
        <f t="shared" si="152"/>
        <v>0</v>
      </c>
      <c r="AJ126">
        <f t="shared" si="136"/>
        <v>0</v>
      </c>
      <c r="AK126">
        <v>35</v>
      </c>
      <c r="AL126">
        <v>35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7"/>
        <v>142.80000000000001</v>
      </c>
      <c r="CQ126">
        <f>(ROUND(AL126*BC126,2)*ROUND(1.02,7))</f>
        <v>35.700000000000003</v>
      </c>
      <c r="CR126">
        <f t="shared" si="153"/>
        <v>0</v>
      </c>
      <c r="CS126">
        <f t="shared" si="154"/>
        <v>0</v>
      </c>
      <c r="CT126">
        <f t="shared" si="155"/>
        <v>0</v>
      </c>
      <c r="CU126">
        <f t="shared" si="138"/>
        <v>0</v>
      </c>
      <c r="CV126">
        <f t="shared" si="156"/>
        <v>0</v>
      </c>
      <c r="CW126">
        <f t="shared" si="156"/>
        <v>0</v>
      </c>
      <c r="CX126">
        <f t="shared" si="139"/>
        <v>0</v>
      </c>
      <c r="CY126">
        <f t="shared" si="157"/>
        <v>0</v>
      </c>
      <c r="CZ126">
        <f t="shared" si="158"/>
        <v>0</v>
      </c>
      <c r="DC126" t="s">
        <v>3</v>
      </c>
      <c r="DD126" t="s">
        <v>172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158</v>
      </c>
      <c r="EH126">
        <v>0</v>
      </c>
      <c r="EI126" t="s">
        <v>3</v>
      </c>
      <c r="EJ126">
        <v>1</v>
      </c>
      <c r="EK126">
        <v>1100</v>
      </c>
      <c r="EL126" t="s">
        <v>159</v>
      </c>
      <c r="EM126" t="s">
        <v>160</v>
      </c>
      <c r="EO126" t="s">
        <v>3</v>
      </c>
      <c r="EQ126">
        <v>131072</v>
      </c>
      <c r="ER126">
        <v>35</v>
      </c>
      <c r="ES126">
        <v>35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24"/>
        <v>0</v>
      </c>
      <c r="FS126">
        <v>0</v>
      </c>
      <c r="FX126">
        <v>0</v>
      </c>
      <c r="FY126">
        <v>0</v>
      </c>
      <c r="GA126" t="s">
        <v>162</v>
      </c>
      <c r="GD126">
        <v>1</v>
      </c>
      <c r="GF126">
        <v>-43936984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125"/>
        <v>0</v>
      </c>
      <c r="GM126">
        <f t="shared" si="140"/>
        <v>142.80000000000001</v>
      </c>
      <c r="GN126">
        <f t="shared" si="126"/>
        <v>142.80000000000001</v>
      </c>
      <c r="GO126">
        <f t="shared" si="127"/>
        <v>0</v>
      </c>
      <c r="GP126">
        <f t="shared" si="128"/>
        <v>0</v>
      </c>
      <c r="GR126">
        <v>0</v>
      </c>
      <c r="GS126">
        <v>4</v>
      </c>
      <c r="GT126">
        <v>0</v>
      </c>
      <c r="GU126" t="s">
        <v>3</v>
      </c>
      <c r="GV126">
        <f t="shared" si="141"/>
        <v>0</v>
      </c>
      <c r="GW126">
        <v>1</v>
      </c>
      <c r="GX126">
        <f t="shared" si="142"/>
        <v>0</v>
      </c>
      <c r="HA126">
        <v>0</v>
      </c>
      <c r="HB126">
        <v>0</v>
      </c>
      <c r="HC126">
        <f t="shared" si="14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ROW(SmtRes!A86)</f>
        <v>86</v>
      </c>
      <c r="D127">
        <f>ROW(EtalonRes!A116)</f>
        <v>116</v>
      </c>
      <c r="E127" t="s">
        <v>257</v>
      </c>
      <c r="F127" t="s">
        <v>258</v>
      </c>
      <c r="G127" t="s">
        <v>259</v>
      </c>
      <c r="H127" t="s">
        <v>20</v>
      </c>
      <c r="I127">
        <v>2</v>
      </c>
      <c r="J127">
        <v>0</v>
      </c>
      <c r="K127">
        <v>2</v>
      </c>
      <c r="O127">
        <f t="shared" si="129"/>
        <v>543.26</v>
      </c>
      <c r="P127">
        <f>SUMIF(SmtRes!AQ82:'SmtRes'!AQ86,"=1",SmtRes!DF82:'SmtRes'!DF86)</f>
        <v>31.35</v>
      </c>
      <c r="Q127">
        <f>SUMIF(SmtRes!AQ82:'SmtRes'!AQ86,"=1",SmtRes!DG82:'SmtRes'!DG86)</f>
        <v>19.36</v>
      </c>
      <c r="R127">
        <f>SUMIF(SmtRes!AQ82:'SmtRes'!AQ86,"=1",SmtRes!DH82:'SmtRes'!DH86)</f>
        <v>10.75</v>
      </c>
      <c r="S127">
        <f>SUMIF(SmtRes!AQ82:'SmtRes'!AQ86,"=1",SmtRes!DI82:'SmtRes'!DI86)</f>
        <v>481.8</v>
      </c>
      <c r="T127">
        <f t="shared" si="130"/>
        <v>0</v>
      </c>
      <c r="U127">
        <f>SUMIF(SmtRes!AQ82:'SmtRes'!AQ86,"=1",SmtRes!CV82:'SmtRes'!CV86)</f>
        <v>1.008</v>
      </c>
      <c r="V127">
        <f>SUMIF(SmtRes!AQ82:'SmtRes'!AQ86,"=1",SmtRes!CW82:'SmtRes'!CW86)</f>
        <v>1.9199999999999998E-2</v>
      </c>
      <c r="W127">
        <f t="shared" si="131"/>
        <v>0</v>
      </c>
      <c r="X127">
        <f t="shared" si="132"/>
        <v>477.77</v>
      </c>
      <c r="Y127">
        <f t="shared" si="133"/>
        <v>251.2</v>
      </c>
      <c r="AA127">
        <v>334401672</v>
      </c>
      <c r="AB127">
        <f t="shared" si="134"/>
        <v>264.57806399999998</v>
      </c>
      <c r="AC127">
        <f>ROUND((SUM(SmtRes!BQ82:'SmtRes'!BQ86)),6)</f>
        <v>13.994400000000001</v>
      </c>
      <c r="AD127">
        <f>ROUND((((SUM(SmtRes!BR82:'SmtRes'!BR86))-(SUM(SmtRes!BS82:'SmtRes'!BS86)))+AE127),6)</f>
        <v>9.6817440000000001</v>
      </c>
      <c r="AE127">
        <f>ROUND((SUM(SmtRes!BS82:'SmtRes'!BS86)),6)</f>
        <v>5.3761919999999996</v>
      </c>
      <c r="AF127">
        <f>ROUND((SUM(SmtRes!BT82:'SmtRes'!BT86)),6)</f>
        <v>240.90191999999999</v>
      </c>
      <c r="AG127">
        <f t="shared" si="135"/>
        <v>0</v>
      </c>
      <c r="AH127">
        <f>(SUM(SmtRes!BU82:'SmtRes'!BU86))</f>
        <v>0.504</v>
      </c>
      <c r="AI127">
        <f>(SUM(SmtRes!BV82:'SmtRes'!BV86))</f>
        <v>9.5999999999999992E-3</v>
      </c>
      <c r="AJ127">
        <f t="shared" si="136"/>
        <v>0</v>
      </c>
      <c r="AK127">
        <v>217.73468000000003</v>
      </c>
      <c r="AL127">
        <v>13.994400000000001</v>
      </c>
      <c r="AM127">
        <v>8.0681200000000004</v>
      </c>
      <c r="AN127">
        <v>4.4801599999999997</v>
      </c>
      <c r="AO127">
        <v>191.19200000000001</v>
      </c>
      <c r="AP127">
        <v>0</v>
      </c>
      <c r="AQ127">
        <v>0.4</v>
      </c>
      <c r="AR127">
        <v>8.0000000000000002E-3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260</v>
      </c>
      <c r="BM127">
        <v>108001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639</v>
      </c>
      <c r="CO127">
        <v>0</v>
      </c>
      <c r="CP127">
        <f t="shared" si="137"/>
        <v>543.26</v>
      </c>
      <c r="CQ127">
        <f>SUMIF(SmtRes!AQ82:'SmtRes'!AQ86,"=1",SmtRes!AA82:'SmtRes'!AA86)</f>
        <v>195.92</v>
      </c>
      <c r="CR127">
        <f>SUMIF(SmtRes!AQ82:'SmtRes'!AQ86,"=1",SmtRes!AB82:'SmtRes'!AB86)</f>
        <v>2017.03</v>
      </c>
      <c r="CS127">
        <f>SUMIF(SmtRes!AQ82:'SmtRes'!AQ86,"=1",SmtRes!AC82:'SmtRes'!AC86)</f>
        <v>1120.04</v>
      </c>
      <c r="CT127">
        <f>SUMIF(SmtRes!AQ82:'SmtRes'!AQ86,"=1",SmtRes!AD82:'SmtRes'!AD86)</f>
        <v>477.98</v>
      </c>
      <c r="CU127">
        <f t="shared" si="138"/>
        <v>0</v>
      </c>
      <c r="CV127">
        <f>SUMIF(SmtRes!AQ82:'SmtRes'!AQ86,"=1",SmtRes!BU82:'SmtRes'!BU86)</f>
        <v>0.504</v>
      </c>
      <c r="CW127">
        <f>SUMIF(SmtRes!AQ82:'SmtRes'!AQ86,"=1",SmtRes!BV82:'SmtRes'!BV86)</f>
        <v>9.5999999999999992E-3</v>
      </c>
      <c r="CX127">
        <f t="shared" si="139"/>
        <v>0</v>
      </c>
      <c r="CY127">
        <f t="shared" si="157"/>
        <v>477.77350000000001</v>
      </c>
      <c r="CZ127">
        <f t="shared" si="158"/>
        <v>251.20050000000001</v>
      </c>
      <c r="DC127" t="s">
        <v>3</v>
      </c>
      <c r="DD127" t="s">
        <v>3</v>
      </c>
      <c r="DE127" t="s">
        <v>22</v>
      </c>
      <c r="DF127" t="s">
        <v>22</v>
      </c>
      <c r="DG127" t="s">
        <v>261</v>
      </c>
      <c r="DH127" t="s">
        <v>3</v>
      </c>
      <c r="DI127" t="s">
        <v>261</v>
      </c>
      <c r="DJ127" t="s">
        <v>22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293259234</v>
      </c>
      <c r="EF127">
        <v>3</v>
      </c>
      <c r="EG127" t="s">
        <v>244</v>
      </c>
      <c r="EH127">
        <v>0</v>
      </c>
      <c r="EI127" t="s">
        <v>3</v>
      </c>
      <c r="EJ127">
        <v>2</v>
      </c>
      <c r="EK127">
        <v>108001</v>
      </c>
      <c r="EL127" t="s">
        <v>245</v>
      </c>
      <c r="EM127" t="s">
        <v>246</v>
      </c>
      <c r="EO127" t="s">
        <v>262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0.4</v>
      </c>
      <c r="EX127">
        <v>0.01</v>
      </c>
      <c r="EY127">
        <v>0</v>
      </c>
      <c r="FQ127">
        <v>0</v>
      </c>
      <c r="FR127">
        <f t="shared" si="124"/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-1604187375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25"/>
        <v>0</v>
      </c>
      <c r="GM127">
        <f t="shared" si="140"/>
        <v>1272.23</v>
      </c>
      <c r="GN127">
        <f t="shared" si="126"/>
        <v>0</v>
      </c>
      <c r="GO127">
        <f t="shared" si="127"/>
        <v>1272.23</v>
      </c>
      <c r="GP127">
        <f t="shared" si="128"/>
        <v>0</v>
      </c>
      <c r="GR127">
        <v>0</v>
      </c>
      <c r="GS127">
        <v>3</v>
      </c>
      <c r="GT127">
        <v>0</v>
      </c>
      <c r="GU127" t="s">
        <v>3</v>
      </c>
      <c r="GV127">
        <f t="shared" si="141"/>
        <v>0</v>
      </c>
      <c r="GW127">
        <v>1</v>
      </c>
      <c r="GX127">
        <f t="shared" si="142"/>
        <v>0</v>
      </c>
      <c r="HA127">
        <v>0</v>
      </c>
      <c r="HB127">
        <v>0</v>
      </c>
      <c r="HC127">
        <f t="shared" si="143"/>
        <v>0</v>
      </c>
      <c r="HE127" t="s">
        <v>3</v>
      </c>
      <c r="HF127" t="s">
        <v>3</v>
      </c>
      <c r="HM127" t="s">
        <v>3</v>
      </c>
      <c r="HN127" t="s">
        <v>248</v>
      </c>
      <c r="HO127" t="s">
        <v>249</v>
      </c>
      <c r="HP127" t="s">
        <v>245</v>
      </c>
      <c r="HQ127" t="s">
        <v>245</v>
      </c>
      <c r="IK127">
        <v>0</v>
      </c>
    </row>
    <row r="128" spans="1:245" x14ac:dyDescent="0.2">
      <c r="A128">
        <v>17</v>
      </c>
      <c r="B128">
        <v>1</v>
      </c>
      <c r="E128" t="s">
        <v>263</v>
      </c>
      <c r="F128" t="s">
        <v>154</v>
      </c>
      <c r="G128" t="s">
        <v>180</v>
      </c>
      <c r="H128" t="s">
        <v>20</v>
      </c>
      <c r="I128">
        <v>2</v>
      </c>
      <c r="J128">
        <v>0</v>
      </c>
      <c r="K128">
        <v>2</v>
      </c>
      <c r="O128">
        <f t="shared" si="129"/>
        <v>4258.3</v>
      </c>
      <c r="P128">
        <f>ROUND(CQ128*I128,2)</f>
        <v>4258.3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130"/>
        <v>0</v>
      </c>
      <c r="U128">
        <f>ROUND(CV128*I128,7)</f>
        <v>0</v>
      </c>
      <c r="V128">
        <f>ROUND(CW128*I128,7)</f>
        <v>0</v>
      </c>
      <c r="W128">
        <f t="shared" si="131"/>
        <v>0</v>
      </c>
      <c r="X128">
        <f t="shared" si="132"/>
        <v>0</v>
      </c>
      <c r="Y128">
        <f t="shared" si="133"/>
        <v>0</v>
      </c>
      <c r="AA128">
        <v>334401672</v>
      </c>
      <c r="AB128">
        <f t="shared" si="134"/>
        <v>2129.1480000000001</v>
      </c>
      <c r="AC128">
        <f>ROUND(((ES128*ROUND(1.02,7))),6)</f>
        <v>2129.1480000000001</v>
      </c>
      <c r="AD128">
        <f>ROUND((((ET128)-(EU128))+AE128),6)</f>
        <v>0</v>
      </c>
      <c r="AE128">
        <f t="shared" ref="AE128:AF131" si="159">ROUND((EU128),6)</f>
        <v>0</v>
      </c>
      <c r="AF128">
        <f t="shared" si="159"/>
        <v>0</v>
      </c>
      <c r="AG128">
        <f t="shared" si="135"/>
        <v>0</v>
      </c>
      <c r="AH128">
        <f t="shared" ref="AH128:AI131" si="160">(EW128)</f>
        <v>0</v>
      </c>
      <c r="AI128">
        <f t="shared" si="160"/>
        <v>0</v>
      </c>
      <c r="AJ128">
        <f t="shared" si="136"/>
        <v>0</v>
      </c>
      <c r="AK128">
        <v>2087.4</v>
      </c>
      <c r="AL128">
        <v>2087.4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7"/>
        <v>4258.3</v>
      </c>
      <c r="CQ128">
        <f>(ROUND(AL128*BC128,2)*ROUND(1.02,7))</f>
        <v>2129.1480000000001</v>
      </c>
      <c r="CR128">
        <f>ROUND(AM128*BB128,2)</f>
        <v>0</v>
      </c>
      <c r="CS128">
        <f>ROUND(AN128*BS128,2)</f>
        <v>0</v>
      </c>
      <c r="CT128">
        <f>ROUND(AO128*BA128,2)</f>
        <v>0</v>
      </c>
      <c r="CU128">
        <f t="shared" si="138"/>
        <v>0</v>
      </c>
      <c r="CV128">
        <f t="shared" ref="CV128:CW131" si="161">AH128</f>
        <v>0</v>
      </c>
      <c r="CW128">
        <f t="shared" si="161"/>
        <v>0</v>
      </c>
      <c r="CX128">
        <f t="shared" si="139"/>
        <v>0</v>
      </c>
      <c r="CY128">
        <f t="shared" si="157"/>
        <v>0</v>
      </c>
      <c r="CZ128">
        <f t="shared" si="158"/>
        <v>0</v>
      </c>
      <c r="DC128" t="s">
        <v>3</v>
      </c>
      <c r="DD128" t="s">
        <v>172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158</v>
      </c>
      <c r="EH128">
        <v>0</v>
      </c>
      <c r="EI128" t="s">
        <v>3</v>
      </c>
      <c r="EJ128">
        <v>1</v>
      </c>
      <c r="EK128">
        <v>1100</v>
      </c>
      <c r="EL128" t="s">
        <v>159</v>
      </c>
      <c r="EM128" t="s">
        <v>160</v>
      </c>
      <c r="EO128" t="s">
        <v>3</v>
      </c>
      <c r="EQ128">
        <v>0</v>
      </c>
      <c r="ER128">
        <v>2087.4</v>
      </c>
      <c r="ES128">
        <v>2087.4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24"/>
        <v>0</v>
      </c>
      <c r="FS128">
        <v>0</v>
      </c>
      <c r="FX128">
        <v>0</v>
      </c>
      <c r="FY128">
        <v>0</v>
      </c>
      <c r="GA128" t="s">
        <v>162</v>
      </c>
      <c r="GD128">
        <v>1</v>
      </c>
      <c r="GF128">
        <v>-1361346005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125"/>
        <v>0</v>
      </c>
      <c r="GM128">
        <f t="shared" si="140"/>
        <v>4258.3</v>
      </c>
      <c r="GN128">
        <f t="shared" si="126"/>
        <v>4258.3</v>
      </c>
      <c r="GO128">
        <f t="shared" si="127"/>
        <v>0</v>
      </c>
      <c r="GP128">
        <f t="shared" si="128"/>
        <v>0</v>
      </c>
      <c r="GR128">
        <v>0</v>
      </c>
      <c r="GS128">
        <v>4</v>
      </c>
      <c r="GT128">
        <v>0</v>
      </c>
      <c r="GU128" t="s">
        <v>3</v>
      </c>
      <c r="GV128">
        <f t="shared" si="141"/>
        <v>0</v>
      </c>
      <c r="GW128">
        <v>1</v>
      </c>
      <c r="GX128">
        <f t="shared" si="142"/>
        <v>0</v>
      </c>
      <c r="HA128">
        <v>0</v>
      </c>
      <c r="HB128">
        <v>0</v>
      </c>
      <c r="HC128">
        <f t="shared" si="14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3</v>
      </c>
      <c r="F129" t="s">
        <v>181</v>
      </c>
      <c r="G129" t="s">
        <v>182</v>
      </c>
      <c r="H129" t="s">
        <v>183</v>
      </c>
      <c r="I129">
        <f>ROUND(2/100,7)</f>
        <v>0.02</v>
      </c>
      <c r="J129">
        <v>0</v>
      </c>
      <c r="K129">
        <f>ROUND(2/100,7)</f>
        <v>0.02</v>
      </c>
      <c r="O129">
        <f t="shared" si="129"/>
        <v>809.91</v>
      </c>
      <c r="P129">
        <f>ROUND(CQ129*I129,2)</f>
        <v>809.91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130"/>
        <v>0</v>
      </c>
      <c r="U129">
        <f>ROUND(CV129*I129,7)</f>
        <v>0</v>
      </c>
      <c r="V129">
        <f>ROUND(CW129*I129,7)</f>
        <v>0</v>
      </c>
      <c r="W129">
        <f t="shared" si="131"/>
        <v>0</v>
      </c>
      <c r="X129">
        <f t="shared" si="132"/>
        <v>0</v>
      </c>
      <c r="Y129">
        <f t="shared" si="133"/>
        <v>0</v>
      </c>
      <c r="AA129">
        <v>-1</v>
      </c>
      <c r="AB129">
        <f t="shared" si="134"/>
        <v>43543.49</v>
      </c>
      <c r="AC129">
        <f>ROUND((ES129),6)</f>
        <v>43543.49</v>
      </c>
      <c r="AD129">
        <f>ROUND((((ET129)-(EU129))+AE129),6)</f>
        <v>0</v>
      </c>
      <c r="AE129">
        <f t="shared" si="159"/>
        <v>0</v>
      </c>
      <c r="AF129">
        <f t="shared" si="159"/>
        <v>0</v>
      </c>
      <c r="AG129">
        <f t="shared" si="135"/>
        <v>0</v>
      </c>
      <c r="AH129">
        <f t="shared" si="160"/>
        <v>0</v>
      </c>
      <c r="AI129">
        <f t="shared" si="160"/>
        <v>0</v>
      </c>
      <c r="AJ129">
        <f t="shared" si="136"/>
        <v>0</v>
      </c>
      <c r="AK129">
        <v>43543.49</v>
      </c>
      <c r="AL129">
        <v>43543.49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0.93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184</v>
      </c>
      <c r="BM129">
        <v>500002</v>
      </c>
      <c r="BN129">
        <v>0</v>
      </c>
      <c r="BO129" t="s">
        <v>181</v>
      </c>
      <c r="BP129">
        <v>1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7"/>
        <v>809.91</v>
      </c>
      <c r="CQ129">
        <f>ROUND(AL129*BC129,2)</f>
        <v>40495.449999999997</v>
      </c>
      <c r="CR129">
        <f>ROUND(AM129*BB129,2)</f>
        <v>0</v>
      </c>
      <c r="CS129">
        <f>ROUND(AN129*BS129,2)</f>
        <v>0</v>
      </c>
      <c r="CT129">
        <f>ROUND(AO129*BA129,2)</f>
        <v>0</v>
      </c>
      <c r="CU129">
        <f t="shared" si="138"/>
        <v>0</v>
      </c>
      <c r="CV129">
        <f t="shared" si="161"/>
        <v>0</v>
      </c>
      <c r="CW129">
        <f t="shared" si="161"/>
        <v>0</v>
      </c>
      <c r="CX129">
        <f t="shared" si="139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183</v>
      </c>
      <c r="DW129" t="s">
        <v>183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293259285</v>
      </c>
      <c r="EF129">
        <v>12</v>
      </c>
      <c r="EG129" t="s">
        <v>185</v>
      </c>
      <c r="EH129">
        <v>0</v>
      </c>
      <c r="EI129" t="s">
        <v>3</v>
      </c>
      <c r="EJ129">
        <v>2</v>
      </c>
      <c r="EK129">
        <v>500002</v>
      </c>
      <c r="EL129" t="s">
        <v>186</v>
      </c>
      <c r="EM129" t="s">
        <v>187</v>
      </c>
      <c r="EO129" t="s">
        <v>3</v>
      </c>
      <c r="EQ129">
        <v>132096</v>
      </c>
      <c r="ER129">
        <v>43543.49</v>
      </c>
      <c r="ES129">
        <v>43543.49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24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1383073086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25"/>
        <v>0</v>
      </c>
      <c r="GM129">
        <f t="shared" si="140"/>
        <v>809.91</v>
      </c>
      <c r="GN129">
        <f t="shared" si="126"/>
        <v>0</v>
      </c>
      <c r="GO129">
        <f t="shared" si="127"/>
        <v>809.91</v>
      </c>
      <c r="GP129">
        <f t="shared" si="128"/>
        <v>0</v>
      </c>
      <c r="GR129">
        <v>0</v>
      </c>
      <c r="GS129">
        <v>3</v>
      </c>
      <c r="GT129">
        <v>0</v>
      </c>
      <c r="GU129" t="s">
        <v>3</v>
      </c>
      <c r="GV129">
        <f t="shared" si="141"/>
        <v>0</v>
      </c>
      <c r="GW129">
        <v>1</v>
      </c>
      <c r="GX129">
        <f t="shared" si="142"/>
        <v>0</v>
      </c>
      <c r="HA129">
        <v>0</v>
      </c>
      <c r="HB129">
        <v>0</v>
      </c>
      <c r="HC129">
        <f t="shared" si="143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264</v>
      </c>
      <c r="F130" t="s">
        <v>154</v>
      </c>
      <c r="G130" t="s">
        <v>189</v>
      </c>
      <c r="H130" t="s">
        <v>20</v>
      </c>
      <c r="I130">
        <v>2</v>
      </c>
      <c r="J130">
        <v>0</v>
      </c>
      <c r="K130">
        <v>2</v>
      </c>
      <c r="O130">
        <f t="shared" si="129"/>
        <v>23.46</v>
      </c>
      <c r="P130">
        <f>ROUND(CQ130*I130,2)</f>
        <v>23.46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30"/>
        <v>0</v>
      </c>
      <c r="U130">
        <f>ROUND(CV130*I130,7)</f>
        <v>0</v>
      </c>
      <c r="V130">
        <f>ROUND(CW130*I130,7)</f>
        <v>0</v>
      </c>
      <c r="W130">
        <f t="shared" si="131"/>
        <v>0</v>
      </c>
      <c r="X130">
        <f t="shared" si="132"/>
        <v>0</v>
      </c>
      <c r="Y130">
        <f t="shared" si="133"/>
        <v>0</v>
      </c>
      <c r="AA130">
        <v>334401672</v>
      </c>
      <c r="AB130">
        <f t="shared" si="134"/>
        <v>11.73</v>
      </c>
      <c r="AC130">
        <f>ROUND(((ES130*ROUND(1.02,7))),6)</f>
        <v>11.73</v>
      </c>
      <c r="AD130">
        <f>ROUND((((ET130)-(EU130))+AE130),6)</f>
        <v>0</v>
      </c>
      <c r="AE130">
        <f t="shared" si="159"/>
        <v>0</v>
      </c>
      <c r="AF130">
        <f t="shared" si="159"/>
        <v>0</v>
      </c>
      <c r="AG130">
        <f t="shared" si="135"/>
        <v>0</v>
      </c>
      <c r="AH130">
        <f t="shared" si="160"/>
        <v>0</v>
      </c>
      <c r="AI130">
        <f t="shared" si="160"/>
        <v>0</v>
      </c>
      <c r="AJ130">
        <f t="shared" si="136"/>
        <v>0</v>
      </c>
      <c r="AK130">
        <v>11.5</v>
      </c>
      <c r="AL130">
        <v>11.5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7"/>
        <v>23.46</v>
      </c>
      <c r="CQ130">
        <f>(ROUND(AL130*BC130,2)*ROUND(1.02,7))</f>
        <v>11.73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138"/>
        <v>0</v>
      </c>
      <c r="CV130">
        <f t="shared" si="161"/>
        <v>0</v>
      </c>
      <c r="CW130">
        <f t="shared" si="161"/>
        <v>0</v>
      </c>
      <c r="CX130">
        <f t="shared" si="139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172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158</v>
      </c>
      <c r="EH130">
        <v>0</v>
      </c>
      <c r="EI130" t="s">
        <v>3</v>
      </c>
      <c r="EJ130">
        <v>1</v>
      </c>
      <c r="EK130">
        <v>1100</v>
      </c>
      <c r="EL130" t="s">
        <v>159</v>
      </c>
      <c r="EM130" t="s">
        <v>160</v>
      </c>
      <c r="EO130" t="s">
        <v>3</v>
      </c>
      <c r="EQ130">
        <v>131072</v>
      </c>
      <c r="ER130">
        <v>11.5</v>
      </c>
      <c r="ES130">
        <v>11.5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24"/>
        <v>0</v>
      </c>
      <c r="FS130">
        <v>0</v>
      </c>
      <c r="FX130">
        <v>0</v>
      </c>
      <c r="FY130">
        <v>0</v>
      </c>
      <c r="GA130" t="s">
        <v>162</v>
      </c>
      <c r="GD130">
        <v>1</v>
      </c>
      <c r="GF130">
        <v>-1000886717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25"/>
        <v>0</v>
      </c>
      <c r="GM130">
        <f t="shared" si="140"/>
        <v>23.46</v>
      </c>
      <c r="GN130">
        <f t="shared" si="126"/>
        <v>23.46</v>
      </c>
      <c r="GO130">
        <f t="shared" si="127"/>
        <v>0</v>
      </c>
      <c r="GP130">
        <f t="shared" si="128"/>
        <v>0</v>
      </c>
      <c r="GR130">
        <v>0</v>
      </c>
      <c r="GS130">
        <v>4</v>
      </c>
      <c r="GT130">
        <v>0</v>
      </c>
      <c r="GU130" t="s">
        <v>3</v>
      </c>
      <c r="GV130">
        <f t="shared" si="141"/>
        <v>0</v>
      </c>
      <c r="GW130">
        <v>1</v>
      </c>
      <c r="GX130">
        <f t="shared" si="142"/>
        <v>0</v>
      </c>
      <c r="HA130">
        <v>0</v>
      </c>
      <c r="HB130">
        <v>0</v>
      </c>
      <c r="HC130">
        <f t="shared" si="14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265</v>
      </c>
      <c r="F131" t="s">
        <v>191</v>
      </c>
      <c r="G131" t="s">
        <v>192</v>
      </c>
      <c r="H131" t="s">
        <v>20</v>
      </c>
      <c r="I131">
        <v>4</v>
      </c>
      <c r="J131">
        <v>0</v>
      </c>
      <c r="K131">
        <v>4</v>
      </c>
      <c r="O131">
        <f t="shared" si="129"/>
        <v>632.67999999999995</v>
      </c>
      <c r="P131">
        <f>ROUND(CQ131*I131,2)</f>
        <v>632.67999999999995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30"/>
        <v>0</v>
      </c>
      <c r="U131">
        <f>ROUND(CV131*I131,7)</f>
        <v>0</v>
      </c>
      <c r="V131">
        <f>ROUND(CW131*I131,7)</f>
        <v>0</v>
      </c>
      <c r="W131">
        <f t="shared" si="131"/>
        <v>0</v>
      </c>
      <c r="X131">
        <f t="shared" si="132"/>
        <v>0</v>
      </c>
      <c r="Y131">
        <f t="shared" si="133"/>
        <v>0</v>
      </c>
      <c r="AA131">
        <v>334401672</v>
      </c>
      <c r="AB131">
        <f t="shared" si="134"/>
        <v>127.56</v>
      </c>
      <c r="AC131">
        <f>ROUND((ES131),6)</f>
        <v>127.56</v>
      </c>
      <c r="AD131">
        <f>ROUND((((ET131)-(EU131))+AE131),6)</f>
        <v>0</v>
      </c>
      <c r="AE131">
        <f t="shared" si="159"/>
        <v>0</v>
      </c>
      <c r="AF131">
        <f t="shared" si="159"/>
        <v>0</v>
      </c>
      <c r="AG131">
        <f t="shared" si="135"/>
        <v>0</v>
      </c>
      <c r="AH131">
        <f t="shared" si="160"/>
        <v>0</v>
      </c>
      <c r="AI131">
        <f t="shared" si="160"/>
        <v>0</v>
      </c>
      <c r="AJ131">
        <f t="shared" si="136"/>
        <v>0</v>
      </c>
      <c r="AK131">
        <v>127.56</v>
      </c>
      <c r="AL131">
        <v>127.56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1.24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193</v>
      </c>
      <c r="BM131">
        <v>500002</v>
      </c>
      <c r="BN131">
        <v>0</v>
      </c>
      <c r="BO131" t="s">
        <v>191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7"/>
        <v>632.67999999999995</v>
      </c>
      <c r="CQ131">
        <f>ROUND(AL131*BC131,2)</f>
        <v>158.16999999999999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38"/>
        <v>0</v>
      </c>
      <c r="CV131">
        <f t="shared" si="161"/>
        <v>0</v>
      </c>
      <c r="CW131">
        <f t="shared" si="161"/>
        <v>0</v>
      </c>
      <c r="CX131">
        <f t="shared" si="139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293259285</v>
      </c>
      <c r="EF131">
        <v>12</v>
      </c>
      <c r="EG131" t="s">
        <v>185</v>
      </c>
      <c r="EH131">
        <v>0</v>
      </c>
      <c r="EI131" t="s">
        <v>3</v>
      </c>
      <c r="EJ131">
        <v>2</v>
      </c>
      <c r="EK131">
        <v>500002</v>
      </c>
      <c r="EL131" t="s">
        <v>186</v>
      </c>
      <c r="EM131" t="s">
        <v>187</v>
      </c>
      <c r="EO131" t="s">
        <v>3</v>
      </c>
      <c r="EQ131">
        <v>131072</v>
      </c>
      <c r="ER131">
        <v>127.56</v>
      </c>
      <c r="ES131">
        <v>127.56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24"/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-1786456576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25"/>
        <v>0</v>
      </c>
      <c r="GM131">
        <f t="shared" si="140"/>
        <v>632.67999999999995</v>
      </c>
      <c r="GN131">
        <f t="shared" si="126"/>
        <v>0</v>
      </c>
      <c r="GO131">
        <f t="shared" si="127"/>
        <v>632.67999999999995</v>
      </c>
      <c r="GP131">
        <f t="shared" si="128"/>
        <v>0</v>
      </c>
      <c r="GR131">
        <v>0</v>
      </c>
      <c r="GS131">
        <v>3</v>
      </c>
      <c r="GT131">
        <v>0</v>
      </c>
      <c r="GU131" t="s">
        <v>3</v>
      </c>
      <c r="GV131">
        <f t="shared" si="141"/>
        <v>0</v>
      </c>
      <c r="GW131">
        <v>1</v>
      </c>
      <c r="GX131">
        <f t="shared" si="142"/>
        <v>0</v>
      </c>
      <c r="HA131">
        <v>0</v>
      </c>
      <c r="HB131">
        <v>0</v>
      </c>
      <c r="HC131">
        <f t="shared" si="143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3" spans="1:245" x14ac:dyDescent="0.2">
      <c r="A133" s="2">
        <v>51</v>
      </c>
      <c r="B133" s="2">
        <f>B72</f>
        <v>1</v>
      </c>
      <c r="C133" s="2">
        <f>A72</f>
        <v>4</v>
      </c>
      <c r="D133" s="2">
        <f>ROW(A72)</f>
        <v>72</v>
      </c>
      <c r="E133" s="2"/>
      <c r="F133" s="2" t="str">
        <f>IF(F72&lt;&gt;"",F72,"")</f>
        <v>Новый раздел</v>
      </c>
      <c r="G133" s="2" t="str">
        <f>IF(G72&lt;&gt;"",G72,"")</f>
        <v>Установка опор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162">ROUND(AB133,2)</f>
        <v>883913.68</v>
      </c>
      <c r="P133" s="2">
        <f t="shared" si="162"/>
        <v>719921.09</v>
      </c>
      <c r="Q133" s="2">
        <f t="shared" si="162"/>
        <v>73604.87</v>
      </c>
      <c r="R133" s="2">
        <f t="shared" si="162"/>
        <v>26653.34</v>
      </c>
      <c r="S133" s="2">
        <f t="shared" si="162"/>
        <v>63734.38</v>
      </c>
      <c r="T133" s="2">
        <f t="shared" si="162"/>
        <v>0</v>
      </c>
      <c r="U133" s="2">
        <f>AH133</f>
        <v>122.0232</v>
      </c>
      <c r="V133" s="2">
        <f>AI133</f>
        <v>49.432200000000002</v>
      </c>
      <c r="W133" s="2">
        <f>ROUND(AJ133,2)</f>
        <v>0</v>
      </c>
      <c r="X133" s="2">
        <f>ROUND(AK133,2)</f>
        <v>92996.03</v>
      </c>
      <c r="Y133" s="2">
        <f>ROUND(AL133,2)</f>
        <v>54077.66</v>
      </c>
      <c r="Z133" s="2"/>
      <c r="AA133" s="2"/>
      <c r="AB133" s="2">
        <f>ROUND(SUMIF(AA76:AA131,"=334401672",O76:O131),2)</f>
        <v>883913.68</v>
      </c>
      <c r="AC133" s="2">
        <f>ROUND(SUMIF(AA76:AA131,"=334401672",P76:P131),2)</f>
        <v>719921.09</v>
      </c>
      <c r="AD133" s="2">
        <f>ROUND(SUMIF(AA76:AA131,"=334401672",Q76:Q131),2)</f>
        <v>73604.87</v>
      </c>
      <c r="AE133" s="2">
        <f>ROUND(SUMIF(AA76:AA131,"=334401672",R76:R131),2)</f>
        <v>26653.34</v>
      </c>
      <c r="AF133" s="2">
        <f>ROUND(SUMIF(AA76:AA131,"=334401672",S76:S131),2)</f>
        <v>63734.38</v>
      </c>
      <c r="AG133" s="2">
        <f>ROUND(SUMIF(AA76:AA131,"=334401672",T76:T131),2)</f>
        <v>0</v>
      </c>
      <c r="AH133" s="2">
        <f>SUMIF(AA76:AA131,"=334401672",U76:U131)</f>
        <v>122.0232</v>
      </c>
      <c r="AI133" s="2">
        <f>SUMIF(AA76:AA131,"=334401672",V76:V131)</f>
        <v>49.432200000000002</v>
      </c>
      <c r="AJ133" s="2">
        <f>ROUND(SUMIF(AA76:AA131,"=334401672",W76:W131),2)</f>
        <v>0</v>
      </c>
      <c r="AK133" s="2">
        <f>ROUND(SUMIF(AA76:AA131,"=334401672",X76:X131),2)</f>
        <v>92996.03</v>
      </c>
      <c r="AL133" s="2">
        <f>ROUND(SUMIF(AA76:AA131,"=334401672",Y76:Y131),2)</f>
        <v>54077.66</v>
      </c>
      <c r="AM133" s="2"/>
      <c r="AN133" s="2"/>
      <c r="AO133" s="2">
        <f t="shared" ref="AO133:BD133" si="163">ROUND(BX133,2)</f>
        <v>0</v>
      </c>
      <c r="AP133" s="2">
        <f t="shared" si="163"/>
        <v>0</v>
      </c>
      <c r="AQ133" s="2">
        <f t="shared" si="163"/>
        <v>0</v>
      </c>
      <c r="AR133" s="2">
        <f t="shared" si="163"/>
        <v>1040687.48</v>
      </c>
      <c r="AS133" s="2">
        <f t="shared" si="163"/>
        <v>1011580.93</v>
      </c>
      <c r="AT133" s="2">
        <f t="shared" si="163"/>
        <v>29106.55</v>
      </c>
      <c r="AU133" s="2">
        <f t="shared" si="163"/>
        <v>0</v>
      </c>
      <c r="AV133" s="2">
        <f t="shared" si="163"/>
        <v>719921.09</v>
      </c>
      <c r="AW133" s="2">
        <f t="shared" si="163"/>
        <v>719921.09</v>
      </c>
      <c r="AX133" s="2">
        <f t="shared" si="163"/>
        <v>0</v>
      </c>
      <c r="AY133" s="2">
        <f t="shared" si="163"/>
        <v>719921.09</v>
      </c>
      <c r="AZ133" s="2">
        <f t="shared" si="163"/>
        <v>0</v>
      </c>
      <c r="BA133" s="2">
        <f t="shared" si="163"/>
        <v>0</v>
      </c>
      <c r="BB133" s="2">
        <f t="shared" si="163"/>
        <v>0</v>
      </c>
      <c r="BC133" s="2">
        <f t="shared" si="163"/>
        <v>0</v>
      </c>
      <c r="BD133" s="2">
        <f t="shared" si="163"/>
        <v>9700.11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>
        <f>ROUND(SUMIF(AA76:AA131,"=334401672",FQ76:FQ131),2)</f>
        <v>0</v>
      </c>
      <c r="BY133" s="2">
        <f>ROUND(SUMIF(AA76:AA131,"=334401672",FR76:FR131),2)</f>
        <v>0</v>
      </c>
      <c r="BZ133" s="2">
        <f>ROUND(SUMIF(AA76:AA131,"=334401672",GL76:GL131),2)</f>
        <v>0</v>
      </c>
      <c r="CA133" s="2">
        <f>ROUND(SUMIF(AA76:AA131,"=334401672",GM76:GM131),2)</f>
        <v>1040687.48</v>
      </c>
      <c r="CB133" s="2">
        <f>ROUND(SUMIF(AA76:AA131,"=334401672",GN76:GN131),2)</f>
        <v>1011580.93</v>
      </c>
      <c r="CC133" s="2">
        <f>ROUND(SUMIF(AA76:AA131,"=334401672",GO76:GO131),2)</f>
        <v>29106.55</v>
      </c>
      <c r="CD133" s="2">
        <f>ROUND(SUMIF(AA76:AA131,"=334401672",GP76:GP131),2)</f>
        <v>0</v>
      </c>
      <c r="CE133" s="2">
        <f>AC133-BX133</f>
        <v>719921.09</v>
      </c>
      <c r="CF133" s="2">
        <f>AC133-BY133</f>
        <v>719921.09</v>
      </c>
      <c r="CG133" s="2">
        <f>BX133-BZ133</f>
        <v>0</v>
      </c>
      <c r="CH133" s="2">
        <f>AC133-BX133-BY133+BZ133</f>
        <v>719921.09</v>
      </c>
      <c r="CI133" s="2">
        <f>BY133-BZ133</f>
        <v>0</v>
      </c>
      <c r="CJ133" s="2">
        <f>ROUND(SUMIF(AA76:AA131,"=334401672",GX76:GX131),2)</f>
        <v>0</v>
      </c>
      <c r="CK133" s="2">
        <f>ROUND(SUMIF(AA76:AA131,"=334401672",GY76:GY131),2)</f>
        <v>0</v>
      </c>
      <c r="CL133" s="2">
        <f>ROUND(SUMIF(AA76:AA131,"=334401672",GZ76:GZ131),2)</f>
        <v>0</v>
      </c>
      <c r="CM133" s="2">
        <f>ROUND(SUMIF(AA76:AA131,"=334401672",HD76:HD131),2)</f>
        <v>9700.11</v>
      </c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883913.68</v>
      </c>
      <c r="G135" s="4" t="s">
        <v>88</v>
      </c>
      <c r="H135" s="4" t="s">
        <v>89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893613.78999999992</v>
      </c>
      <c r="X135" s="4">
        <v>1</v>
      </c>
      <c r="Y135" s="4">
        <v>893613.78999999992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719921.09</v>
      </c>
      <c r="G136" s="4" t="s">
        <v>90</v>
      </c>
      <c r="H136" s="4" t="s">
        <v>91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719921.09</v>
      </c>
      <c r="X136" s="4">
        <v>1</v>
      </c>
      <c r="Y136" s="4">
        <v>719921.09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92</v>
      </c>
      <c r="H137" s="4" t="s">
        <v>93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719921.09</v>
      </c>
      <c r="G138" s="4" t="s">
        <v>94</v>
      </c>
      <c r="H138" s="4" t="s">
        <v>95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719921.09</v>
      </c>
      <c r="X138" s="4">
        <v>1</v>
      </c>
      <c r="Y138" s="4">
        <v>719921.09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719921.09</v>
      </c>
      <c r="G139" s="4" t="s">
        <v>96</v>
      </c>
      <c r="H139" s="4" t="s">
        <v>97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719921.09</v>
      </c>
      <c r="X139" s="4">
        <v>1</v>
      </c>
      <c r="Y139" s="4">
        <v>719921.09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98</v>
      </c>
      <c r="H140" s="4" t="s">
        <v>99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719921.09</v>
      </c>
      <c r="G141" s="4" t="s">
        <v>100</v>
      </c>
      <c r="H141" s="4" t="s">
        <v>101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719921.09</v>
      </c>
      <c r="X141" s="4">
        <v>1</v>
      </c>
      <c r="Y141" s="4">
        <v>719921.09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102</v>
      </c>
      <c r="H142" s="4" t="s">
        <v>103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104</v>
      </c>
      <c r="H143" s="4" t="s">
        <v>105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106</v>
      </c>
      <c r="H144" s="4" t="s">
        <v>107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73604.87</v>
      </c>
      <c r="G145" s="4" t="s">
        <v>108</v>
      </c>
      <c r="H145" s="4" t="s">
        <v>109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73604.87000000001</v>
      </c>
      <c r="X145" s="4">
        <v>1</v>
      </c>
      <c r="Y145" s="4">
        <v>73604.87000000001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110</v>
      </c>
      <c r="H146" s="4" t="s">
        <v>111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26653.34</v>
      </c>
      <c r="G147" s="4" t="s">
        <v>112</v>
      </c>
      <c r="H147" s="4" t="s">
        <v>113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26653.34</v>
      </c>
      <c r="X147" s="4">
        <v>1</v>
      </c>
      <c r="Y147" s="4">
        <v>26653.34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63734.38</v>
      </c>
      <c r="G148" s="4" t="s">
        <v>114</v>
      </c>
      <c r="H148" s="4" t="s">
        <v>115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63734.380000000005</v>
      </c>
      <c r="X148" s="4">
        <v>1</v>
      </c>
      <c r="Y148" s="4">
        <v>63734.380000000005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116</v>
      </c>
      <c r="H149" s="4" t="s">
        <v>117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1011580.93</v>
      </c>
      <c r="G150" s="4" t="s">
        <v>118</v>
      </c>
      <c r="H150" s="4" t="s">
        <v>119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1011580.93</v>
      </c>
      <c r="X150" s="4">
        <v>1</v>
      </c>
      <c r="Y150" s="4">
        <v>1011580.93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29106.55</v>
      </c>
      <c r="G151" s="4" t="s">
        <v>120</v>
      </c>
      <c r="H151" s="4" t="s">
        <v>121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29106.55</v>
      </c>
      <c r="X151" s="4">
        <v>1</v>
      </c>
      <c r="Y151" s="4">
        <v>29106.55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122</v>
      </c>
      <c r="H152" s="4" t="s">
        <v>123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124</v>
      </c>
      <c r="H153" s="4" t="s">
        <v>125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126</v>
      </c>
      <c r="H154" s="4" t="s">
        <v>127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ROUND(Source!U133,O155)</f>
        <v>122.0232</v>
      </c>
      <c r="G155" s="4" t="s">
        <v>128</v>
      </c>
      <c r="H155" s="4" t="s">
        <v>129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122.0232</v>
      </c>
      <c r="X155" s="4">
        <v>1</v>
      </c>
      <c r="Y155" s="4">
        <v>122.0232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ROUND(Source!V133,O156)</f>
        <v>49.432200000000002</v>
      </c>
      <c r="G156" s="4" t="s">
        <v>130</v>
      </c>
      <c r="H156" s="4" t="s">
        <v>131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49.432200000000002</v>
      </c>
      <c r="X156" s="4">
        <v>1</v>
      </c>
      <c r="Y156" s="4">
        <v>49.432200000000002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132</v>
      </c>
      <c r="H157" s="4" t="s">
        <v>133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9700.11</v>
      </c>
      <c r="G158" s="4" t="s">
        <v>134</v>
      </c>
      <c r="H158" s="4" t="s">
        <v>135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9700.11</v>
      </c>
      <c r="X158" s="4">
        <v>1</v>
      </c>
      <c r="Y158" s="4">
        <v>9700.11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92996.03</v>
      </c>
      <c r="G159" s="4" t="s">
        <v>136</v>
      </c>
      <c r="H159" s="4" t="s">
        <v>137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92996.03</v>
      </c>
      <c r="X159" s="4">
        <v>1</v>
      </c>
      <c r="Y159" s="4">
        <v>92996.03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54077.66</v>
      </c>
      <c r="G160" s="4" t="s">
        <v>138</v>
      </c>
      <c r="H160" s="4" t="s">
        <v>139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54077.66</v>
      </c>
      <c r="X160" s="4">
        <v>1</v>
      </c>
      <c r="Y160" s="4">
        <v>54077.66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1040687.48</v>
      </c>
      <c r="G161" s="4" t="s">
        <v>140</v>
      </c>
      <c r="H161" s="4" t="s">
        <v>141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1040687.48</v>
      </c>
      <c r="X161" s="4">
        <v>1</v>
      </c>
      <c r="Y161" s="4">
        <v>1040687.48</v>
      </c>
      <c r="Z161" s="4"/>
      <c r="AA161" s="4"/>
      <c r="AB161" s="4"/>
    </row>
    <row r="163" spans="1:245" x14ac:dyDescent="0.2">
      <c r="A163" s="1">
        <v>4</v>
      </c>
      <c r="B163" s="1">
        <v>1</v>
      </c>
      <c r="C163" s="1"/>
      <c r="D163" s="1">
        <f>ROW(A185)</f>
        <v>185</v>
      </c>
      <c r="E163" s="1"/>
      <c r="F163" s="1" t="s">
        <v>15</v>
      </c>
      <c r="G163" s="1" t="s">
        <v>244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/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45" x14ac:dyDescent="0.2">
      <c r="A165" s="2">
        <v>52</v>
      </c>
      <c r="B165" s="2">
        <f t="shared" ref="B165:G165" si="164">B185</f>
        <v>1</v>
      </c>
      <c r="C165" s="2">
        <f t="shared" si="164"/>
        <v>4</v>
      </c>
      <c r="D165" s="2">
        <f t="shared" si="164"/>
        <v>163</v>
      </c>
      <c r="E165" s="2">
        <f t="shared" si="164"/>
        <v>0</v>
      </c>
      <c r="F165" s="2" t="str">
        <f t="shared" si="164"/>
        <v>Новый раздел</v>
      </c>
      <c r="G165" s="2" t="str">
        <f t="shared" si="164"/>
        <v>Монтажные работы</v>
      </c>
      <c r="H165" s="2"/>
      <c r="I165" s="2"/>
      <c r="J165" s="2"/>
      <c r="K165" s="2"/>
      <c r="L165" s="2"/>
      <c r="M165" s="2"/>
      <c r="N165" s="2"/>
      <c r="O165" s="2">
        <f t="shared" ref="O165:AT165" si="165">O185</f>
        <v>1394197.12</v>
      </c>
      <c r="P165" s="2">
        <f t="shared" si="165"/>
        <v>1229603.92</v>
      </c>
      <c r="Q165" s="2">
        <f t="shared" si="165"/>
        <v>21320.400000000001</v>
      </c>
      <c r="R165" s="2">
        <f t="shared" si="165"/>
        <v>22647.38</v>
      </c>
      <c r="S165" s="2">
        <f t="shared" si="165"/>
        <v>120625.42</v>
      </c>
      <c r="T165" s="2">
        <f t="shared" si="165"/>
        <v>0</v>
      </c>
      <c r="U165" s="2">
        <f t="shared" si="165"/>
        <v>260.60500000000002</v>
      </c>
      <c r="V165" s="2">
        <f t="shared" si="165"/>
        <v>46.975000000000001</v>
      </c>
      <c r="W165" s="2">
        <f t="shared" si="165"/>
        <v>0</v>
      </c>
      <c r="X165" s="2">
        <f t="shared" si="165"/>
        <v>147570.98000000001</v>
      </c>
      <c r="Y165" s="2">
        <f t="shared" si="165"/>
        <v>85963.68</v>
      </c>
      <c r="Z165" s="2">
        <f t="shared" si="165"/>
        <v>0</v>
      </c>
      <c r="AA165" s="2">
        <f t="shared" si="165"/>
        <v>0</v>
      </c>
      <c r="AB165" s="2">
        <f t="shared" si="165"/>
        <v>1394197.12</v>
      </c>
      <c r="AC165" s="2">
        <f t="shared" si="165"/>
        <v>1229603.92</v>
      </c>
      <c r="AD165" s="2">
        <f t="shared" si="165"/>
        <v>21320.400000000001</v>
      </c>
      <c r="AE165" s="2">
        <f t="shared" si="165"/>
        <v>22647.38</v>
      </c>
      <c r="AF165" s="2">
        <f t="shared" si="165"/>
        <v>120625.42</v>
      </c>
      <c r="AG165" s="2">
        <f t="shared" si="165"/>
        <v>0</v>
      </c>
      <c r="AH165" s="2">
        <f t="shared" si="165"/>
        <v>260.60500000000002</v>
      </c>
      <c r="AI165" s="2">
        <f t="shared" si="165"/>
        <v>46.975000000000001</v>
      </c>
      <c r="AJ165" s="2">
        <f t="shared" si="165"/>
        <v>0</v>
      </c>
      <c r="AK165" s="2">
        <f t="shared" si="165"/>
        <v>147570.98000000001</v>
      </c>
      <c r="AL165" s="2">
        <f t="shared" si="165"/>
        <v>85963.68</v>
      </c>
      <c r="AM165" s="2">
        <f t="shared" si="165"/>
        <v>0</v>
      </c>
      <c r="AN165" s="2">
        <f t="shared" si="165"/>
        <v>0</v>
      </c>
      <c r="AO165" s="2">
        <f t="shared" si="165"/>
        <v>0</v>
      </c>
      <c r="AP165" s="2">
        <f t="shared" si="165"/>
        <v>0</v>
      </c>
      <c r="AQ165" s="2">
        <f t="shared" si="165"/>
        <v>0</v>
      </c>
      <c r="AR165" s="2">
        <f t="shared" si="165"/>
        <v>1628982.63</v>
      </c>
      <c r="AS165" s="2">
        <f t="shared" si="165"/>
        <v>1628982.63</v>
      </c>
      <c r="AT165" s="2">
        <f t="shared" si="165"/>
        <v>0</v>
      </c>
      <c r="AU165" s="2">
        <f t="shared" ref="AU165:BZ165" si="166">AU185</f>
        <v>0</v>
      </c>
      <c r="AV165" s="2">
        <f t="shared" si="166"/>
        <v>1229603.92</v>
      </c>
      <c r="AW165" s="2">
        <f t="shared" si="166"/>
        <v>1229603.92</v>
      </c>
      <c r="AX165" s="2">
        <f t="shared" si="166"/>
        <v>0</v>
      </c>
      <c r="AY165" s="2">
        <f t="shared" si="166"/>
        <v>1229603.92</v>
      </c>
      <c r="AZ165" s="2">
        <f t="shared" si="166"/>
        <v>0</v>
      </c>
      <c r="BA165" s="2">
        <f t="shared" si="166"/>
        <v>0</v>
      </c>
      <c r="BB165" s="2">
        <f t="shared" si="166"/>
        <v>0</v>
      </c>
      <c r="BC165" s="2">
        <f t="shared" si="166"/>
        <v>0</v>
      </c>
      <c r="BD165" s="2">
        <f t="shared" si="166"/>
        <v>1250.8499999999999</v>
      </c>
      <c r="BE165" s="2">
        <f t="shared" si="166"/>
        <v>0</v>
      </c>
      <c r="BF165" s="2">
        <f t="shared" si="166"/>
        <v>0</v>
      </c>
      <c r="BG165" s="2">
        <f t="shared" si="166"/>
        <v>0</v>
      </c>
      <c r="BH165" s="2">
        <f t="shared" si="166"/>
        <v>0</v>
      </c>
      <c r="BI165" s="2">
        <f t="shared" si="166"/>
        <v>0</v>
      </c>
      <c r="BJ165" s="2">
        <f t="shared" si="166"/>
        <v>0</v>
      </c>
      <c r="BK165" s="2">
        <f t="shared" si="166"/>
        <v>0</v>
      </c>
      <c r="BL165" s="2">
        <f t="shared" si="166"/>
        <v>0</v>
      </c>
      <c r="BM165" s="2">
        <f t="shared" si="166"/>
        <v>0</v>
      </c>
      <c r="BN165" s="2">
        <f t="shared" si="166"/>
        <v>0</v>
      </c>
      <c r="BO165" s="2">
        <f t="shared" si="166"/>
        <v>0</v>
      </c>
      <c r="BP165" s="2">
        <f t="shared" si="166"/>
        <v>0</v>
      </c>
      <c r="BQ165" s="2">
        <f t="shared" si="166"/>
        <v>0</v>
      </c>
      <c r="BR165" s="2">
        <f t="shared" si="166"/>
        <v>0</v>
      </c>
      <c r="BS165" s="2">
        <f t="shared" si="166"/>
        <v>0</v>
      </c>
      <c r="BT165" s="2">
        <f t="shared" si="166"/>
        <v>0</v>
      </c>
      <c r="BU165" s="2">
        <f t="shared" si="166"/>
        <v>0</v>
      </c>
      <c r="BV165" s="2">
        <f t="shared" si="166"/>
        <v>0</v>
      </c>
      <c r="BW165" s="2">
        <f t="shared" si="166"/>
        <v>0</v>
      </c>
      <c r="BX165" s="2">
        <f t="shared" si="166"/>
        <v>0</v>
      </c>
      <c r="BY165" s="2">
        <f t="shared" si="166"/>
        <v>0</v>
      </c>
      <c r="BZ165" s="2">
        <f t="shared" si="166"/>
        <v>0</v>
      </c>
      <c r="CA165" s="2">
        <f t="shared" ref="CA165:DF165" si="167">CA185</f>
        <v>1628982.63</v>
      </c>
      <c r="CB165" s="2">
        <f t="shared" si="167"/>
        <v>1628982.63</v>
      </c>
      <c r="CC165" s="2">
        <f t="shared" si="167"/>
        <v>0</v>
      </c>
      <c r="CD165" s="2">
        <f t="shared" si="167"/>
        <v>0</v>
      </c>
      <c r="CE165" s="2">
        <f t="shared" si="167"/>
        <v>1229603.92</v>
      </c>
      <c r="CF165" s="2">
        <f t="shared" si="167"/>
        <v>1229603.92</v>
      </c>
      <c r="CG165" s="2">
        <f t="shared" si="167"/>
        <v>0</v>
      </c>
      <c r="CH165" s="2">
        <f t="shared" si="167"/>
        <v>1229603.92</v>
      </c>
      <c r="CI165" s="2">
        <f t="shared" si="167"/>
        <v>0</v>
      </c>
      <c r="CJ165" s="2">
        <f t="shared" si="167"/>
        <v>0</v>
      </c>
      <c r="CK165" s="2">
        <f t="shared" si="167"/>
        <v>0</v>
      </c>
      <c r="CL165" s="2">
        <f t="shared" si="167"/>
        <v>0</v>
      </c>
      <c r="CM165" s="2">
        <f t="shared" si="167"/>
        <v>1250.8499999999999</v>
      </c>
      <c r="CN165" s="2">
        <f t="shared" si="167"/>
        <v>0</v>
      </c>
      <c r="CO165" s="2">
        <f t="shared" si="167"/>
        <v>0</v>
      </c>
      <c r="CP165" s="2">
        <f t="shared" si="167"/>
        <v>0</v>
      </c>
      <c r="CQ165" s="2">
        <f t="shared" si="167"/>
        <v>0</v>
      </c>
      <c r="CR165" s="2">
        <f t="shared" si="167"/>
        <v>0</v>
      </c>
      <c r="CS165" s="2">
        <f t="shared" si="167"/>
        <v>0</v>
      </c>
      <c r="CT165" s="2">
        <f t="shared" si="167"/>
        <v>0</v>
      </c>
      <c r="CU165" s="2">
        <f t="shared" si="167"/>
        <v>0</v>
      </c>
      <c r="CV165" s="2">
        <f t="shared" si="167"/>
        <v>0</v>
      </c>
      <c r="CW165" s="2">
        <f t="shared" si="167"/>
        <v>0</v>
      </c>
      <c r="CX165" s="2">
        <f t="shared" si="167"/>
        <v>0</v>
      </c>
      <c r="CY165" s="2">
        <f t="shared" si="167"/>
        <v>0</v>
      </c>
      <c r="CZ165" s="2">
        <f t="shared" si="167"/>
        <v>0</v>
      </c>
      <c r="DA165" s="2">
        <f t="shared" si="167"/>
        <v>0</v>
      </c>
      <c r="DB165" s="2">
        <f t="shared" si="167"/>
        <v>0</v>
      </c>
      <c r="DC165" s="2">
        <f t="shared" si="167"/>
        <v>0</v>
      </c>
      <c r="DD165" s="2">
        <f t="shared" si="167"/>
        <v>0</v>
      </c>
      <c r="DE165" s="2">
        <f t="shared" si="167"/>
        <v>0</v>
      </c>
      <c r="DF165" s="2">
        <f t="shared" si="167"/>
        <v>0</v>
      </c>
      <c r="DG165" s="3">
        <f t="shared" ref="DG165:EL165" si="168">DG185</f>
        <v>0</v>
      </c>
      <c r="DH165" s="3">
        <f t="shared" si="168"/>
        <v>0</v>
      </c>
      <c r="DI165" s="3">
        <f t="shared" si="168"/>
        <v>0</v>
      </c>
      <c r="DJ165" s="3">
        <f t="shared" si="168"/>
        <v>0</v>
      </c>
      <c r="DK165" s="3">
        <f t="shared" si="168"/>
        <v>0</v>
      </c>
      <c r="DL165" s="3">
        <f t="shared" si="168"/>
        <v>0</v>
      </c>
      <c r="DM165" s="3">
        <f t="shared" si="168"/>
        <v>0</v>
      </c>
      <c r="DN165" s="3">
        <f t="shared" si="168"/>
        <v>0</v>
      </c>
      <c r="DO165" s="3">
        <f t="shared" si="168"/>
        <v>0</v>
      </c>
      <c r="DP165" s="3">
        <f t="shared" si="168"/>
        <v>0</v>
      </c>
      <c r="DQ165" s="3">
        <f t="shared" si="168"/>
        <v>0</v>
      </c>
      <c r="DR165" s="3">
        <f t="shared" si="168"/>
        <v>0</v>
      </c>
      <c r="DS165" s="3">
        <f t="shared" si="168"/>
        <v>0</v>
      </c>
      <c r="DT165" s="3">
        <f t="shared" si="168"/>
        <v>0</v>
      </c>
      <c r="DU165" s="3">
        <f t="shared" si="168"/>
        <v>0</v>
      </c>
      <c r="DV165" s="3">
        <f t="shared" si="168"/>
        <v>0</v>
      </c>
      <c r="DW165" s="3">
        <f t="shared" si="168"/>
        <v>0</v>
      </c>
      <c r="DX165" s="3">
        <f t="shared" si="168"/>
        <v>0</v>
      </c>
      <c r="DY165" s="3">
        <f t="shared" si="168"/>
        <v>0</v>
      </c>
      <c r="DZ165" s="3">
        <f t="shared" si="168"/>
        <v>0</v>
      </c>
      <c r="EA165" s="3">
        <f t="shared" si="168"/>
        <v>0</v>
      </c>
      <c r="EB165" s="3">
        <f t="shared" si="168"/>
        <v>0</v>
      </c>
      <c r="EC165" s="3">
        <f t="shared" si="168"/>
        <v>0</v>
      </c>
      <c r="ED165" s="3">
        <f t="shared" si="168"/>
        <v>0</v>
      </c>
      <c r="EE165" s="3">
        <f t="shared" si="168"/>
        <v>0</v>
      </c>
      <c r="EF165" s="3">
        <f t="shared" si="168"/>
        <v>0</v>
      </c>
      <c r="EG165" s="3">
        <f t="shared" si="168"/>
        <v>0</v>
      </c>
      <c r="EH165" s="3">
        <f t="shared" si="168"/>
        <v>0</v>
      </c>
      <c r="EI165" s="3">
        <f t="shared" si="168"/>
        <v>0</v>
      </c>
      <c r="EJ165" s="3">
        <f t="shared" si="168"/>
        <v>0</v>
      </c>
      <c r="EK165" s="3">
        <f t="shared" si="168"/>
        <v>0</v>
      </c>
      <c r="EL165" s="3">
        <f t="shared" si="168"/>
        <v>0</v>
      </c>
      <c r="EM165" s="3">
        <f t="shared" ref="EM165:FR165" si="169">EM185</f>
        <v>0</v>
      </c>
      <c r="EN165" s="3">
        <f t="shared" si="169"/>
        <v>0</v>
      </c>
      <c r="EO165" s="3">
        <f t="shared" si="169"/>
        <v>0</v>
      </c>
      <c r="EP165" s="3">
        <f t="shared" si="169"/>
        <v>0</v>
      </c>
      <c r="EQ165" s="3">
        <f t="shared" si="169"/>
        <v>0</v>
      </c>
      <c r="ER165" s="3">
        <f t="shared" si="169"/>
        <v>0</v>
      </c>
      <c r="ES165" s="3">
        <f t="shared" si="169"/>
        <v>0</v>
      </c>
      <c r="ET165" s="3">
        <f t="shared" si="169"/>
        <v>0</v>
      </c>
      <c r="EU165" s="3">
        <f t="shared" si="169"/>
        <v>0</v>
      </c>
      <c r="EV165" s="3">
        <f t="shared" si="169"/>
        <v>0</v>
      </c>
      <c r="EW165" s="3">
        <f t="shared" si="169"/>
        <v>0</v>
      </c>
      <c r="EX165" s="3">
        <f t="shared" si="169"/>
        <v>0</v>
      </c>
      <c r="EY165" s="3">
        <f t="shared" si="169"/>
        <v>0</v>
      </c>
      <c r="EZ165" s="3">
        <f t="shared" si="169"/>
        <v>0</v>
      </c>
      <c r="FA165" s="3">
        <f t="shared" si="169"/>
        <v>0</v>
      </c>
      <c r="FB165" s="3">
        <f t="shared" si="169"/>
        <v>0</v>
      </c>
      <c r="FC165" s="3">
        <f t="shared" si="169"/>
        <v>0</v>
      </c>
      <c r="FD165" s="3">
        <f t="shared" si="169"/>
        <v>0</v>
      </c>
      <c r="FE165" s="3">
        <f t="shared" si="169"/>
        <v>0</v>
      </c>
      <c r="FF165" s="3">
        <f t="shared" si="169"/>
        <v>0</v>
      </c>
      <c r="FG165" s="3">
        <f t="shared" si="169"/>
        <v>0</v>
      </c>
      <c r="FH165" s="3">
        <f t="shared" si="169"/>
        <v>0</v>
      </c>
      <c r="FI165" s="3">
        <f t="shared" si="169"/>
        <v>0</v>
      </c>
      <c r="FJ165" s="3">
        <f t="shared" si="169"/>
        <v>0</v>
      </c>
      <c r="FK165" s="3">
        <f t="shared" si="169"/>
        <v>0</v>
      </c>
      <c r="FL165" s="3">
        <f t="shared" si="169"/>
        <v>0</v>
      </c>
      <c r="FM165" s="3">
        <f t="shared" si="169"/>
        <v>0</v>
      </c>
      <c r="FN165" s="3">
        <f t="shared" si="169"/>
        <v>0</v>
      </c>
      <c r="FO165" s="3">
        <f t="shared" si="169"/>
        <v>0</v>
      </c>
      <c r="FP165" s="3">
        <f t="shared" si="169"/>
        <v>0</v>
      </c>
      <c r="FQ165" s="3">
        <f t="shared" si="169"/>
        <v>0</v>
      </c>
      <c r="FR165" s="3">
        <f t="shared" si="169"/>
        <v>0</v>
      </c>
      <c r="FS165" s="3">
        <f t="shared" ref="FS165:GX165" si="170">FS185</f>
        <v>0</v>
      </c>
      <c r="FT165" s="3">
        <f t="shared" si="170"/>
        <v>0</v>
      </c>
      <c r="FU165" s="3">
        <f t="shared" si="170"/>
        <v>0</v>
      </c>
      <c r="FV165" s="3">
        <f t="shared" si="170"/>
        <v>0</v>
      </c>
      <c r="FW165" s="3">
        <f t="shared" si="170"/>
        <v>0</v>
      </c>
      <c r="FX165" s="3">
        <f t="shared" si="170"/>
        <v>0</v>
      </c>
      <c r="FY165" s="3">
        <f t="shared" si="170"/>
        <v>0</v>
      </c>
      <c r="FZ165" s="3">
        <f t="shared" si="170"/>
        <v>0</v>
      </c>
      <c r="GA165" s="3">
        <f t="shared" si="170"/>
        <v>0</v>
      </c>
      <c r="GB165" s="3">
        <f t="shared" si="170"/>
        <v>0</v>
      </c>
      <c r="GC165" s="3">
        <f t="shared" si="170"/>
        <v>0</v>
      </c>
      <c r="GD165" s="3">
        <f t="shared" si="170"/>
        <v>0</v>
      </c>
      <c r="GE165" s="3">
        <f t="shared" si="170"/>
        <v>0</v>
      </c>
      <c r="GF165" s="3">
        <f t="shared" si="170"/>
        <v>0</v>
      </c>
      <c r="GG165" s="3">
        <f t="shared" si="170"/>
        <v>0</v>
      </c>
      <c r="GH165" s="3">
        <f t="shared" si="170"/>
        <v>0</v>
      </c>
      <c r="GI165" s="3">
        <f t="shared" si="170"/>
        <v>0</v>
      </c>
      <c r="GJ165" s="3">
        <f t="shared" si="170"/>
        <v>0</v>
      </c>
      <c r="GK165" s="3">
        <f t="shared" si="170"/>
        <v>0</v>
      </c>
      <c r="GL165" s="3">
        <f t="shared" si="170"/>
        <v>0</v>
      </c>
      <c r="GM165" s="3">
        <f t="shared" si="170"/>
        <v>0</v>
      </c>
      <c r="GN165" s="3">
        <f t="shared" si="170"/>
        <v>0</v>
      </c>
      <c r="GO165" s="3">
        <f t="shared" si="170"/>
        <v>0</v>
      </c>
      <c r="GP165" s="3">
        <f t="shared" si="170"/>
        <v>0</v>
      </c>
      <c r="GQ165" s="3">
        <f t="shared" si="170"/>
        <v>0</v>
      </c>
      <c r="GR165" s="3">
        <f t="shared" si="170"/>
        <v>0</v>
      </c>
      <c r="GS165" s="3">
        <f t="shared" si="170"/>
        <v>0</v>
      </c>
      <c r="GT165" s="3">
        <f t="shared" si="170"/>
        <v>0</v>
      </c>
      <c r="GU165" s="3">
        <f t="shared" si="170"/>
        <v>0</v>
      </c>
      <c r="GV165" s="3">
        <f t="shared" si="170"/>
        <v>0</v>
      </c>
      <c r="GW165" s="3">
        <f t="shared" si="170"/>
        <v>0</v>
      </c>
      <c r="GX165" s="3">
        <f t="shared" si="170"/>
        <v>0</v>
      </c>
    </row>
    <row r="167" spans="1:245" x14ac:dyDescent="0.2">
      <c r="A167">
        <v>17</v>
      </c>
      <c r="B167">
        <v>1</v>
      </c>
      <c r="C167">
        <f>ROW(SmtRes!A99)</f>
        <v>99</v>
      </c>
      <c r="D167">
        <f>ROW(EtalonRes!A129)</f>
        <v>129</v>
      </c>
      <c r="E167" t="s">
        <v>266</v>
      </c>
      <c r="F167" t="s">
        <v>267</v>
      </c>
      <c r="G167" t="s">
        <v>268</v>
      </c>
      <c r="H167" t="s">
        <v>269</v>
      </c>
      <c r="I167">
        <v>1.85</v>
      </c>
      <c r="J167">
        <v>0</v>
      </c>
      <c r="K167">
        <v>1.85</v>
      </c>
      <c r="O167">
        <f t="shared" ref="O167:O182" si="171">ROUND(CP167,2)</f>
        <v>105763.92</v>
      </c>
      <c r="P167">
        <f>SUMIF(SmtRes!AQ87:'SmtRes'!AQ99,"=1",SmtRes!DF87:'SmtRes'!DF99)</f>
        <v>0</v>
      </c>
      <c r="Q167">
        <f>SUMIF(SmtRes!AQ87:'SmtRes'!AQ99,"=1",SmtRes!DG87:'SmtRes'!DG99)</f>
        <v>18144.25</v>
      </c>
      <c r="R167">
        <f>SUMIF(SmtRes!AQ87:'SmtRes'!AQ99,"=1",SmtRes!DH87:'SmtRes'!DH99)</f>
        <v>19860.28</v>
      </c>
      <c r="S167">
        <f>SUMIF(SmtRes!AQ87:'SmtRes'!AQ99,"=1",SmtRes!DI87:'SmtRes'!DI99)</f>
        <v>67759.39</v>
      </c>
      <c r="T167">
        <f t="shared" ref="T167:T182" si="172">ROUND(CU167*I167,2)</f>
        <v>0</v>
      </c>
      <c r="U167">
        <f>SUMIF(SmtRes!AQ87:'SmtRes'!AQ99,"=1",SmtRes!CV87:'SmtRes'!CV99)</f>
        <v>144.81799999999998</v>
      </c>
      <c r="V167">
        <f>SUMIF(SmtRes!AQ87:'SmtRes'!AQ99,"=1",SmtRes!CW87:'SmtRes'!CW99)</f>
        <v>41.143999999999998</v>
      </c>
      <c r="W167">
        <f t="shared" ref="W167:W182" si="173">ROUND(CX167*I167,2)</f>
        <v>0</v>
      </c>
      <c r="X167">
        <f t="shared" ref="X167:X182" si="174">ROUND(CY167,2)</f>
        <v>90248.26</v>
      </c>
      <c r="Y167">
        <f t="shared" ref="Y167:Y182" si="175">ROUND(CZ167,2)</f>
        <v>52571.8</v>
      </c>
      <c r="AA167">
        <v>334401672</v>
      </c>
      <c r="AB167">
        <f t="shared" ref="AB167:AB182" si="176">ROUND((AC167+AD167+AF167),6)</f>
        <v>44750.397900000004</v>
      </c>
      <c r="AC167">
        <f>ROUND((0),6)</f>
        <v>0</v>
      </c>
      <c r="AD167">
        <f>ROUND((((SUM(SmtRes!BR87:'SmtRes'!BR99))-(SUM(SmtRes!BS87:'SmtRes'!BS99)))+AE167),6)</f>
        <v>8123.6995999999999</v>
      </c>
      <c r="AE167">
        <f>ROUND((SUM(SmtRes!BS87:'SmtRes'!BS99)),6)</f>
        <v>10735.286400000001</v>
      </c>
      <c r="AF167">
        <f>ROUND((SUM(SmtRes!BT87:'SmtRes'!BT99)),6)</f>
        <v>36626.698299999996</v>
      </c>
      <c r="AG167">
        <f t="shared" ref="AG167:AG182" si="177">ROUND((AP167),6)</f>
        <v>0</v>
      </c>
      <c r="AH167">
        <f>(SUM(SmtRes!BU87:'SmtRes'!BU99))</f>
        <v>78.279999999999987</v>
      </c>
      <c r="AI167">
        <f>(SUM(SmtRes!BV87:'SmtRes'!BV99))</f>
        <v>22.24</v>
      </c>
      <c r="AJ167">
        <f t="shared" ref="AJ167:AJ182" si="178">(AS167)</f>
        <v>0</v>
      </c>
      <c r="AK167">
        <v>55485.684300000008</v>
      </c>
      <c r="AL167">
        <v>0</v>
      </c>
      <c r="AM167">
        <v>8123.6995999999999</v>
      </c>
      <c r="AN167">
        <v>10735.286400000001</v>
      </c>
      <c r="AO167">
        <v>36626.698300000004</v>
      </c>
      <c r="AP167">
        <v>0</v>
      </c>
      <c r="AQ167">
        <v>78.279999999999987</v>
      </c>
      <c r="AR167">
        <v>22.24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270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ref="CP167:CP182" si="179">(P167+Q167+S167+R167)</f>
        <v>105763.92</v>
      </c>
      <c r="CQ167">
        <f>SUMIF(SmtRes!AQ87:'SmtRes'!AQ99,"=1",SmtRes!AA87:'SmtRes'!AA99)</f>
        <v>0</v>
      </c>
      <c r="CR167">
        <f>SUMIF(SmtRes!AQ87:'SmtRes'!AQ99,"=1",SmtRes!AB87:'SmtRes'!AB99)</f>
        <v>2629.4300000000003</v>
      </c>
      <c r="CS167">
        <f>SUMIF(SmtRes!AQ87:'SmtRes'!AQ99,"=1",SmtRes!AC87:'SmtRes'!AC99)</f>
        <v>2076</v>
      </c>
      <c r="CT167">
        <f>SUMIF(SmtRes!AQ87:'SmtRes'!AQ99,"=1",SmtRes!AD87:'SmtRes'!AD99)</f>
        <v>1840.5700000000002</v>
      </c>
      <c r="CU167">
        <f t="shared" ref="CU167:CU182" si="180">AG167</f>
        <v>0</v>
      </c>
      <c r="CV167">
        <f>SUMIF(SmtRes!AQ87:'SmtRes'!AQ99,"=1",SmtRes!BU87:'SmtRes'!BU99)</f>
        <v>78.279999999999987</v>
      </c>
      <c r="CW167">
        <f>SUMIF(SmtRes!AQ87:'SmtRes'!AQ99,"=1",SmtRes!BV87:'SmtRes'!BV99)</f>
        <v>22.24</v>
      </c>
      <c r="CX167">
        <f t="shared" ref="CX167:CX182" si="181">AJ167</f>
        <v>0</v>
      </c>
      <c r="CY167">
        <f>(((S167+R167)*AT167)/100)</f>
        <v>90248.2601</v>
      </c>
      <c r="CZ167">
        <f>(((S167+R167)*AU167)/100)</f>
        <v>52571.802000000003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269</v>
      </c>
      <c r="DW167" t="s">
        <v>269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23</v>
      </c>
      <c r="EH167">
        <v>27</v>
      </c>
      <c r="EI167" t="s">
        <v>24</v>
      </c>
      <c r="EJ167">
        <v>1</v>
      </c>
      <c r="EK167">
        <v>33001</v>
      </c>
      <c r="EL167" t="s">
        <v>24</v>
      </c>
      <c r="EM167" t="s">
        <v>25</v>
      </c>
      <c r="EO167" t="s">
        <v>3</v>
      </c>
      <c r="EQ167">
        <v>786944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78.28</v>
      </c>
      <c r="EX167">
        <v>22.24</v>
      </c>
      <c r="EY167">
        <v>0</v>
      </c>
      <c r="FQ167">
        <v>0</v>
      </c>
      <c r="FR167">
        <f t="shared" ref="FR167:FR183" si="182">ROUND(IF(BI167=3,GM167,0),2)</f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150254873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ref="GL167:GL183" si="183">ROUND(IF(AND(BH167=3,BI167=3,FS167&lt;&gt;0),P167,0),2)</f>
        <v>0</v>
      </c>
      <c r="GM167">
        <f t="shared" ref="GM167:GM182" si="184">ROUND(O167+X167+Y167,2)+GX167</f>
        <v>248583.98</v>
      </c>
      <c r="GN167">
        <f t="shared" ref="GN167:GN183" si="185">IF(OR(BI167=0,BI167=1),GM167-GX167,0)</f>
        <v>248583.98</v>
      </c>
      <c r="GO167">
        <f t="shared" ref="GO167:GO183" si="186">IF(BI167=2,GM167-GX167,0)</f>
        <v>0</v>
      </c>
      <c r="GP167">
        <f t="shared" ref="GP167:GP183" si="187">IF(BI167=4,GM167-GX167,0)</f>
        <v>0</v>
      </c>
      <c r="GR167">
        <v>0</v>
      </c>
      <c r="GS167">
        <v>3</v>
      </c>
      <c r="GT167">
        <v>0</v>
      </c>
      <c r="GU167" t="s">
        <v>3</v>
      </c>
      <c r="GV167">
        <f t="shared" ref="GV167:GV182" si="188">ROUND((GT167),6)</f>
        <v>0</v>
      </c>
      <c r="GW167">
        <v>1</v>
      </c>
      <c r="GX167">
        <f t="shared" ref="GX167:GX182" si="189">ROUND(HC167*I167,2)</f>
        <v>0</v>
      </c>
      <c r="HA167">
        <v>0</v>
      </c>
      <c r="HB167">
        <v>0</v>
      </c>
      <c r="HC167">
        <f t="shared" ref="HC167:HC182" si="190">GV167*GW167</f>
        <v>0</v>
      </c>
      <c r="HE167" t="s">
        <v>3</v>
      </c>
      <c r="HF167" t="s">
        <v>3</v>
      </c>
      <c r="HM167" t="s">
        <v>3</v>
      </c>
      <c r="HN167" t="s">
        <v>27</v>
      </c>
      <c r="HO167" t="s">
        <v>28</v>
      </c>
      <c r="HP167" t="s">
        <v>24</v>
      </c>
      <c r="HQ167" t="s">
        <v>24</v>
      </c>
      <c r="IK167">
        <v>0</v>
      </c>
    </row>
    <row r="168" spans="1:245" x14ac:dyDescent="0.2">
      <c r="A168">
        <v>17</v>
      </c>
      <c r="B168">
        <v>1</v>
      </c>
      <c r="C168">
        <f>ROW(SmtRes!A108)</f>
        <v>108</v>
      </c>
      <c r="D168">
        <f>ROW(EtalonRes!A138)</f>
        <v>138</v>
      </c>
      <c r="E168" t="s">
        <v>3</v>
      </c>
      <c r="F168" t="s">
        <v>271</v>
      </c>
      <c r="G168" t="s">
        <v>272</v>
      </c>
      <c r="H168" t="s">
        <v>20</v>
      </c>
      <c r="I168">
        <v>1</v>
      </c>
      <c r="J168">
        <v>0</v>
      </c>
      <c r="K168">
        <v>1</v>
      </c>
      <c r="O168">
        <f t="shared" si="171"/>
        <v>5705.15</v>
      </c>
      <c r="P168">
        <f>SUMIF(SmtRes!AQ100:'SmtRes'!AQ108,"=1",SmtRes!DF100:'SmtRes'!DF108)</f>
        <v>0</v>
      </c>
      <c r="Q168">
        <f>SUMIF(SmtRes!AQ100:'SmtRes'!AQ108,"=1",SmtRes!DG100:'SmtRes'!DG108)</f>
        <v>914.1</v>
      </c>
      <c r="R168">
        <f>SUMIF(SmtRes!AQ100:'SmtRes'!AQ108,"=1",SmtRes!DH100:'SmtRes'!DH108)</f>
        <v>978.36</v>
      </c>
      <c r="S168">
        <f>SUMIF(SmtRes!AQ100:'SmtRes'!AQ108,"=1",SmtRes!DI100:'SmtRes'!DI108)</f>
        <v>3812.69</v>
      </c>
      <c r="T168">
        <f t="shared" si="172"/>
        <v>0</v>
      </c>
      <c r="U168">
        <f>SUMIF(SmtRes!AQ100:'SmtRes'!AQ108,"=1",SmtRes!CV100:'SmtRes'!CV108)</f>
        <v>8.120000000000001</v>
      </c>
      <c r="V168">
        <f>SUMIF(SmtRes!AQ100:'SmtRes'!AQ108,"=1",SmtRes!CW100:'SmtRes'!CW108)</f>
        <v>2.04</v>
      </c>
      <c r="W168">
        <f t="shared" si="173"/>
        <v>0</v>
      </c>
      <c r="X168">
        <f t="shared" si="174"/>
        <v>4934.78</v>
      </c>
      <c r="Y168">
        <f t="shared" si="175"/>
        <v>2874.63</v>
      </c>
      <c r="AA168">
        <v>-1</v>
      </c>
      <c r="AB168">
        <f t="shared" si="176"/>
        <v>4546.4917999999998</v>
      </c>
      <c r="AC168">
        <f>ROUND((0),6)</f>
        <v>0</v>
      </c>
      <c r="AD168">
        <f>ROUND((((SUM(SmtRes!BR100:'SmtRes'!BR108))-(SUM(SmtRes!BS100:'SmtRes'!BS108)))+AE168),6)</f>
        <v>733.80060000000003</v>
      </c>
      <c r="AE168">
        <f>ROUND((SUM(SmtRes!BS100:'SmtRes'!BS108)),6)</f>
        <v>978.36080000000004</v>
      </c>
      <c r="AF168">
        <f>ROUND((SUM(SmtRes!BT100:'SmtRes'!BT108)),6)</f>
        <v>3812.6912000000002</v>
      </c>
      <c r="AG168">
        <f t="shared" si="177"/>
        <v>0</v>
      </c>
      <c r="AH168">
        <f>(SUM(SmtRes!BU100:'SmtRes'!BU108))</f>
        <v>8.120000000000001</v>
      </c>
      <c r="AI168">
        <f>(SUM(SmtRes!BV100:'SmtRes'!BV108))</f>
        <v>2.04</v>
      </c>
      <c r="AJ168">
        <f t="shared" si="178"/>
        <v>0</v>
      </c>
      <c r="AK168">
        <v>5524.8526000000002</v>
      </c>
      <c r="AL168">
        <v>0</v>
      </c>
      <c r="AM168">
        <v>733.80060000000003</v>
      </c>
      <c r="AN168">
        <v>978.36080000000004</v>
      </c>
      <c r="AO168">
        <v>3812.6912000000002</v>
      </c>
      <c r="AP168">
        <v>0</v>
      </c>
      <c r="AQ168">
        <v>8.120000000000001</v>
      </c>
      <c r="AR168">
        <v>2.04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273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9"/>
        <v>5705.15</v>
      </c>
      <c r="CQ168">
        <f>SUMIF(SmtRes!AQ100:'SmtRes'!AQ108,"=1",SmtRes!AA100:'SmtRes'!AA108)</f>
        <v>0</v>
      </c>
      <c r="CR168">
        <f>SUMIF(SmtRes!AQ100:'SmtRes'!AQ108,"=1",SmtRes!AB100:'SmtRes'!AB108)</f>
        <v>2453.91</v>
      </c>
      <c r="CS168">
        <f>SUMIF(SmtRes!AQ100:'SmtRes'!AQ108,"=1",SmtRes!AC100:'SmtRes'!AC108)</f>
        <v>1598.02</v>
      </c>
      <c r="CT168">
        <f>SUMIF(SmtRes!AQ100:'SmtRes'!AQ108,"=1",SmtRes!AD100:'SmtRes'!AD108)</f>
        <v>1840.5700000000002</v>
      </c>
      <c r="CU168">
        <f t="shared" si="180"/>
        <v>0</v>
      </c>
      <c r="CV168">
        <f>SUMIF(SmtRes!AQ100:'SmtRes'!AQ108,"=1",SmtRes!BU100:'SmtRes'!BU108)</f>
        <v>8.120000000000001</v>
      </c>
      <c r="CW168">
        <f>SUMIF(SmtRes!AQ100:'SmtRes'!AQ108,"=1",SmtRes!BV100:'SmtRes'!BV108)</f>
        <v>2.04</v>
      </c>
      <c r="CX168">
        <f t="shared" si="181"/>
        <v>0</v>
      </c>
      <c r="CY168">
        <f>(((S168+R168)*AT168)/100)</f>
        <v>4934.7815000000001</v>
      </c>
      <c r="CZ168">
        <f>(((S168+R168)*AU168)/100)</f>
        <v>2874.63</v>
      </c>
      <c r="DC168" t="s">
        <v>3</v>
      </c>
      <c r="DD168" t="s">
        <v>274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23</v>
      </c>
      <c r="EH168">
        <v>27</v>
      </c>
      <c r="EI168" t="s">
        <v>24</v>
      </c>
      <c r="EJ168">
        <v>1</v>
      </c>
      <c r="EK168">
        <v>33001</v>
      </c>
      <c r="EL168" t="s">
        <v>24</v>
      </c>
      <c r="EM168" t="s">
        <v>25</v>
      </c>
      <c r="EO168" t="s">
        <v>3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8.1199999999999992</v>
      </c>
      <c r="EX168">
        <v>2.04</v>
      </c>
      <c r="EY168">
        <v>0</v>
      </c>
      <c r="FQ168">
        <v>0</v>
      </c>
      <c r="FR168">
        <f t="shared" si="182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170419255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83"/>
        <v>0</v>
      </c>
      <c r="GM168">
        <f t="shared" si="184"/>
        <v>13514.56</v>
      </c>
      <c r="GN168">
        <f t="shared" si="185"/>
        <v>13514.56</v>
      </c>
      <c r="GO168">
        <f t="shared" si="186"/>
        <v>0</v>
      </c>
      <c r="GP168">
        <f t="shared" si="187"/>
        <v>0</v>
      </c>
      <c r="GR168">
        <v>0</v>
      </c>
      <c r="GS168">
        <v>3</v>
      </c>
      <c r="GT168">
        <v>0</v>
      </c>
      <c r="GU168" t="s">
        <v>3</v>
      </c>
      <c r="GV168">
        <f t="shared" si="188"/>
        <v>0</v>
      </c>
      <c r="GW168">
        <v>1</v>
      </c>
      <c r="GX168">
        <f t="shared" si="189"/>
        <v>0</v>
      </c>
      <c r="HA168">
        <v>0</v>
      </c>
      <c r="HB168">
        <v>0</v>
      </c>
      <c r="HC168">
        <f t="shared" si="190"/>
        <v>0</v>
      </c>
      <c r="HE168" t="s">
        <v>3</v>
      </c>
      <c r="HF168" t="s">
        <v>3</v>
      </c>
      <c r="HM168" t="s">
        <v>3</v>
      </c>
      <c r="HN168" t="s">
        <v>27</v>
      </c>
      <c r="HO168" t="s">
        <v>28</v>
      </c>
      <c r="HP168" t="s">
        <v>24</v>
      </c>
      <c r="HQ168" t="s">
        <v>24</v>
      </c>
      <c r="IK168">
        <v>0</v>
      </c>
    </row>
    <row r="169" spans="1:245" x14ac:dyDescent="0.2">
      <c r="A169">
        <v>17</v>
      </c>
      <c r="B169">
        <v>1</v>
      </c>
      <c r="C169">
        <f>ROW(SmtRes!A119)</f>
        <v>119</v>
      </c>
      <c r="D169">
        <f>ROW(EtalonRes!A152)</f>
        <v>152</v>
      </c>
      <c r="E169" t="s">
        <v>3</v>
      </c>
      <c r="F169" t="s">
        <v>275</v>
      </c>
      <c r="G169" t="s">
        <v>276</v>
      </c>
      <c r="H169" t="s">
        <v>269</v>
      </c>
      <c r="I169">
        <v>1.85</v>
      </c>
      <c r="J169">
        <v>0</v>
      </c>
      <c r="K169">
        <v>1.85</v>
      </c>
      <c r="O169">
        <f t="shared" si="171"/>
        <v>111184.3</v>
      </c>
      <c r="P169">
        <f>SUMIF(SmtRes!AQ109:'SmtRes'!AQ119,"=1",SmtRes!DF109:'SmtRes'!DF119)</f>
        <v>8830.369999999999</v>
      </c>
      <c r="Q169">
        <f>SUMIF(SmtRes!AQ109:'SmtRes'!AQ119,"=1",SmtRes!DG109:'SmtRes'!DG119)</f>
        <v>24618.690000000002</v>
      </c>
      <c r="R169">
        <f>SUMIF(SmtRes!AQ109:'SmtRes'!AQ119,"=1",SmtRes!DH109:'SmtRes'!DH119)</f>
        <v>24119.15</v>
      </c>
      <c r="S169">
        <f>SUMIF(SmtRes!AQ109:'SmtRes'!AQ119,"=1",SmtRes!DI109:'SmtRes'!DI119)</f>
        <v>53616.09</v>
      </c>
      <c r="T169">
        <f t="shared" si="172"/>
        <v>0</v>
      </c>
      <c r="U169">
        <f>SUMIF(SmtRes!AQ109:'SmtRes'!AQ119,"=1",SmtRes!CV109:'SmtRes'!CV119)</f>
        <v>113.44199999999999</v>
      </c>
      <c r="V169">
        <f>SUMIF(SmtRes!AQ109:'SmtRes'!AQ119,"=1",SmtRes!CW109:'SmtRes'!CW119)</f>
        <v>50.460599999999999</v>
      </c>
      <c r="W169">
        <f t="shared" si="173"/>
        <v>0</v>
      </c>
      <c r="X169">
        <f t="shared" si="174"/>
        <v>80067.3</v>
      </c>
      <c r="Y169">
        <f t="shared" si="175"/>
        <v>46641.14</v>
      </c>
      <c r="AA169">
        <v>-1</v>
      </c>
      <c r="AB169">
        <f t="shared" si="176"/>
        <v>45282.701970000002</v>
      </c>
      <c r="AC169">
        <f>ROUND((SUM(SmtRes!BQ109:'SmtRes'!BQ119)),6)</f>
        <v>4399.9738500000003</v>
      </c>
      <c r="AD169">
        <f>ROUND((((SUM(SmtRes!BR109:'SmtRes'!BR119))-(SUM(SmtRes!BS109:'SmtRes'!BS119)))+AE169),6)</f>
        <v>11901.05652</v>
      </c>
      <c r="AE169">
        <f>ROUND((SUM(SmtRes!BS109:'SmtRes'!BS119)),6)</f>
        <v>13037.38248</v>
      </c>
      <c r="AF169">
        <f>ROUND((SUM(SmtRes!BT109:'SmtRes'!BT119)),6)</f>
        <v>28981.671600000001</v>
      </c>
      <c r="AG169">
        <f t="shared" si="177"/>
        <v>0</v>
      </c>
      <c r="AH169">
        <f>(SUM(SmtRes!BU109:'SmtRes'!BU119))</f>
        <v>61.32</v>
      </c>
      <c r="AI169">
        <f>(SUM(SmtRes!BV109:'SmtRes'!BV119))</f>
        <v>27.276</v>
      </c>
      <c r="AJ169">
        <f t="shared" si="178"/>
        <v>0</v>
      </c>
      <c r="AK169">
        <v>49333.39935</v>
      </c>
      <c r="AL169">
        <v>4399.9738500000003</v>
      </c>
      <c r="AM169">
        <v>9917.5470999999998</v>
      </c>
      <c r="AN169">
        <v>10864.4854</v>
      </c>
      <c r="AO169">
        <v>24151.393</v>
      </c>
      <c r="AP169">
        <v>0</v>
      </c>
      <c r="AQ169">
        <v>51.1</v>
      </c>
      <c r="AR169">
        <v>22.73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277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9"/>
        <v>111184.29999999999</v>
      </c>
      <c r="CQ169">
        <f>SUMIF(SmtRes!AQ109:'SmtRes'!AQ119,"=1",SmtRes!AA109:'SmtRes'!AA119)</f>
        <v>576846.11</v>
      </c>
      <c r="CR169">
        <f>SUMIF(SmtRes!AQ109:'SmtRes'!AQ119,"=1",SmtRes!AB109:'SmtRes'!AB119)</f>
        <v>1542.31</v>
      </c>
      <c r="CS169">
        <f>SUMIF(SmtRes!AQ109:'SmtRes'!AQ119,"=1",SmtRes!AC109:'SmtRes'!AC119)</f>
        <v>1433.94</v>
      </c>
      <c r="CT169">
        <f>SUMIF(SmtRes!AQ109:'SmtRes'!AQ119,"=1",SmtRes!AD109:'SmtRes'!AD119)</f>
        <v>472.63</v>
      </c>
      <c r="CU169">
        <f t="shared" si="180"/>
        <v>0</v>
      </c>
      <c r="CV169">
        <f>SUMIF(SmtRes!AQ109:'SmtRes'!AQ119,"=1",SmtRes!BU109:'SmtRes'!BU119)</f>
        <v>61.32</v>
      </c>
      <c r="CW169">
        <f>SUMIF(SmtRes!AQ109:'SmtRes'!AQ119,"=1",SmtRes!BV109:'SmtRes'!BV119)</f>
        <v>27.276</v>
      </c>
      <c r="CX169">
        <f t="shared" si="181"/>
        <v>0</v>
      </c>
      <c r="CY169">
        <f>(((S169+R169)*AT169)/100)</f>
        <v>80067.297199999986</v>
      </c>
      <c r="CZ169">
        <f>(((S169+R169)*AU169)/100)</f>
        <v>46641.143999999993</v>
      </c>
      <c r="DC169" t="s">
        <v>3</v>
      </c>
      <c r="DD169" t="s">
        <v>3</v>
      </c>
      <c r="DE169" t="s">
        <v>278</v>
      </c>
      <c r="DF169" t="s">
        <v>278</v>
      </c>
      <c r="DG169" t="s">
        <v>278</v>
      </c>
      <c r="DH169" t="s">
        <v>3</v>
      </c>
      <c r="DI169" t="s">
        <v>278</v>
      </c>
      <c r="DJ169" t="s">
        <v>278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269</v>
      </c>
      <c r="DW169" t="s">
        <v>269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23</v>
      </c>
      <c r="EH169">
        <v>27</v>
      </c>
      <c r="EI169" t="s">
        <v>24</v>
      </c>
      <c r="EJ169">
        <v>1</v>
      </c>
      <c r="EK169">
        <v>33001</v>
      </c>
      <c r="EL169" t="s">
        <v>24</v>
      </c>
      <c r="EM169" t="s">
        <v>25</v>
      </c>
      <c r="EO169" t="s">
        <v>3</v>
      </c>
      <c r="EQ169">
        <v>132096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43.7</v>
      </c>
      <c r="EX169">
        <v>15.14</v>
      </c>
      <c r="EY169">
        <v>0</v>
      </c>
      <c r="FQ169">
        <v>0</v>
      </c>
      <c r="FR169">
        <f t="shared" si="182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-618864873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83"/>
        <v>0</v>
      </c>
      <c r="GM169">
        <f t="shared" si="184"/>
        <v>237892.74</v>
      </c>
      <c r="GN169">
        <f t="shared" si="185"/>
        <v>237892.74</v>
      </c>
      <c r="GO169">
        <f t="shared" si="186"/>
        <v>0</v>
      </c>
      <c r="GP169">
        <f t="shared" si="187"/>
        <v>0</v>
      </c>
      <c r="GR169">
        <v>0</v>
      </c>
      <c r="GS169">
        <v>3</v>
      </c>
      <c r="GT169">
        <v>0</v>
      </c>
      <c r="GU169" t="s">
        <v>3</v>
      </c>
      <c r="GV169">
        <f t="shared" si="188"/>
        <v>0</v>
      </c>
      <c r="GW169">
        <v>1</v>
      </c>
      <c r="GX169">
        <f t="shared" si="189"/>
        <v>0</v>
      </c>
      <c r="HA169">
        <v>0</v>
      </c>
      <c r="HB169">
        <v>0</v>
      </c>
      <c r="HC169">
        <f t="shared" si="190"/>
        <v>0</v>
      </c>
      <c r="HE169" t="s">
        <v>3</v>
      </c>
      <c r="HF169" t="s">
        <v>3</v>
      </c>
      <c r="HM169" t="s">
        <v>3</v>
      </c>
      <c r="HN169" t="s">
        <v>27</v>
      </c>
      <c r="HO169" t="s">
        <v>28</v>
      </c>
      <c r="HP169" t="s">
        <v>24</v>
      </c>
      <c r="HQ169" t="s">
        <v>24</v>
      </c>
      <c r="IK169">
        <v>0</v>
      </c>
    </row>
    <row r="170" spans="1:245" x14ac:dyDescent="0.2">
      <c r="A170">
        <v>17</v>
      </c>
      <c r="B170">
        <v>1</v>
      </c>
      <c r="E170" t="s">
        <v>279</v>
      </c>
      <c r="F170" t="s">
        <v>154</v>
      </c>
      <c r="G170" t="s">
        <v>280</v>
      </c>
      <c r="H170" t="s">
        <v>212</v>
      </c>
      <c r="I170">
        <v>5661</v>
      </c>
      <c r="J170">
        <v>0</v>
      </c>
      <c r="K170">
        <v>5661</v>
      </c>
      <c r="O170">
        <f t="shared" si="171"/>
        <v>928205.87</v>
      </c>
      <c r="P170">
        <f t="shared" ref="P170:P176" si="191">ROUND(CQ170*I170,2)</f>
        <v>928205.87</v>
      </c>
      <c r="Q170">
        <f t="shared" ref="Q170:Q176" si="192">ROUND(CR170*I170,2)</f>
        <v>0</v>
      </c>
      <c r="R170">
        <f t="shared" ref="R170:R176" si="193">ROUND(CS170*I170,2)</f>
        <v>0</v>
      </c>
      <c r="S170">
        <f t="shared" ref="S170:S176" si="194">ROUND(CT170*I170,2)</f>
        <v>0</v>
      </c>
      <c r="T170">
        <f t="shared" si="172"/>
        <v>0</v>
      </c>
      <c r="U170">
        <f t="shared" ref="U170:U176" si="195">ROUND(CV170*I170,7)</f>
        <v>0</v>
      </c>
      <c r="V170">
        <f t="shared" ref="V170:V176" si="196">ROUND(CW170*I170,7)</f>
        <v>0</v>
      </c>
      <c r="W170">
        <f t="shared" si="173"/>
        <v>0</v>
      </c>
      <c r="X170">
        <f t="shared" si="174"/>
        <v>0</v>
      </c>
      <c r="Y170">
        <f t="shared" si="175"/>
        <v>0</v>
      </c>
      <c r="AA170">
        <v>334401672</v>
      </c>
      <c r="AB170">
        <f t="shared" si="176"/>
        <v>163.965</v>
      </c>
      <c r="AC170">
        <f>ROUND(((ES170*ROUND(1.02,7))),6)</f>
        <v>163.965</v>
      </c>
      <c r="AD170">
        <f t="shared" ref="AD170:AD176" si="197">ROUND((((ET170)-(EU170))+AE170),6)</f>
        <v>0</v>
      </c>
      <c r="AE170">
        <f t="shared" ref="AE170:AF176" si="198">ROUND((EU170),6)</f>
        <v>0</v>
      </c>
      <c r="AF170">
        <f t="shared" si="198"/>
        <v>0</v>
      </c>
      <c r="AG170">
        <f t="shared" si="177"/>
        <v>0</v>
      </c>
      <c r="AH170">
        <f t="shared" ref="AH170:AI176" si="199">(EW170)</f>
        <v>0</v>
      </c>
      <c r="AI170">
        <f t="shared" si="199"/>
        <v>0</v>
      </c>
      <c r="AJ170">
        <f t="shared" si="178"/>
        <v>0</v>
      </c>
      <c r="AK170">
        <v>160.75</v>
      </c>
      <c r="AL170">
        <v>160.75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9"/>
        <v>928205.87</v>
      </c>
      <c r="CQ170">
        <f>(ROUND(AL170*BC170,2)*ROUND(1.02,7))</f>
        <v>163.965</v>
      </c>
      <c r="CR170">
        <f t="shared" ref="CR170:CR176" si="200">ROUND(AM170*BB170,2)</f>
        <v>0</v>
      </c>
      <c r="CS170">
        <f t="shared" ref="CS170:CS176" si="201">ROUND(AN170*BS170,2)</f>
        <v>0</v>
      </c>
      <c r="CT170">
        <f t="shared" ref="CT170:CT176" si="202">ROUND(AO170*BA170,2)</f>
        <v>0</v>
      </c>
      <c r="CU170">
        <f t="shared" si="180"/>
        <v>0</v>
      </c>
      <c r="CV170">
        <f t="shared" ref="CV170:CW176" si="203">AH170</f>
        <v>0</v>
      </c>
      <c r="CW170">
        <f t="shared" si="203"/>
        <v>0</v>
      </c>
      <c r="CX170">
        <f t="shared" si="181"/>
        <v>0</v>
      </c>
      <c r="CY170">
        <f>(((S170+R170)*AT170)/100)</f>
        <v>0</v>
      </c>
      <c r="CZ170">
        <f>(((S170+R170)*AU170)/100)</f>
        <v>0</v>
      </c>
      <c r="DC170" t="s">
        <v>3</v>
      </c>
      <c r="DD170" t="s">
        <v>172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212</v>
      </c>
      <c r="DW170" t="s">
        <v>212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293259530</v>
      </c>
      <c r="EF170">
        <v>8</v>
      </c>
      <c r="EG170" t="s">
        <v>158</v>
      </c>
      <c r="EH170">
        <v>0</v>
      </c>
      <c r="EI170" t="s">
        <v>3</v>
      </c>
      <c r="EJ170">
        <v>1</v>
      </c>
      <c r="EK170">
        <v>1100</v>
      </c>
      <c r="EL170" t="s">
        <v>159</v>
      </c>
      <c r="EM170" t="s">
        <v>160</v>
      </c>
      <c r="EO170" t="s">
        <v>3</v>
      </c>
      <c r="EQ170">
        <v>0</v>
      </c>
      <c r="ER170">
        <v>160.75</v>
      </c>
      <c r="ES170">
        <v>160.75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2"/>
        <v>0</v>
      </c>
      <c r="FS170">
        <v>0</v>
      </c>
      <c r="FX170">
        <v>0</v>
      </c>
      <c r="FY170">
        <v>0</v>
      </c>
      <c r="GA170" t="s">
        <v>162</v>
      </c>
      <c r="GD170">
        <v>1</v>
      </c>
      <c r="GF170">
        <v>1886347592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83"/>
        <v>0</v>
      </c>
      <c r="GM170">
        <f t="shared" si="184"/>
        <v>928205.87</v>
      </c>
      <c r="GN170">
        <f t="shared" si="185"/>
        <v>928205.87</v>
      </c>
      <c r="GO170">
        <f t="shared" si="186"/>
        <v>0</v>
      </c>
      <c r="GP170">
        <f t="shared" si="187"/>
        <v>0</v>
      </c>
      <c r="GR170">
        <v>0</v>
      </c>
      <c r="GS170">
        <v>4</v>
      </c>
      <c r="GT170">
        <v>0</v>
      </c>
      <c r="GU170" t="s">
        <v>3</v>
      </c>
      <c r="GV170">
        <f t="shared" si="188"/>
        <v>0</v>
      </c>
      <c r="GW170">
        <v>1</v>
      </c>
      <c r="GX170">
        <f t="shared" si="189"/>
        <v>0</v>
      </c>
      <c r="HA170">
        <v>0</v>
      </c>
      <c r="HB170">
        <v>0</v>
      </c>
      <c r="HC170">
        <f t="shared" si="190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</v>
      </c>
      <c r="F171" t="s">
        <v>281</v>
      </c>
      <c r="G171" t="s">
        <v>282</v>
      </c>
      <c r="H171" t="s">
        <v>283</v>
      </c>
      <c r="I171">
        <f>ROUND(5800/1000,7)</f>
        <v>5.8</v>
      </c>
      <c r="J171">
        <v>0</v>
      </c>
      <c r="K171">
        <f>ROUND(5800/1000,7)</f>
        <v>5.8</v>
      </c>
      <c r="O171">
        <f t="shared" si="171"/>
        <v>583037.92000000004</v>
      </c>
      <c r="P171">
        <f t="shared" si="191"/>
        <v>583037.92000000004</v>
      </c>
      <c r="Q171">
        <f t="shared" si="192"/>
        <v>0</v>
      </c>
      <c r="R171">
        <f t="shared" si="193"/>
        <v>0</v>
      </c>
      <c r="S171">
        <f t="shared" si="194"/>
        <v>0</v>
      </c>
      <c r="T171">
        <f t="shared" si="172"/>
        <v>0</v>
      </c>
      <c r="U171">
        <f t="shared" si="195"/>
        <v>0</v>
      </c>
      <c r="V171">
        <f t="shared" si="196"/>
        <v>0</v>
      </c>
      <c r="W171">
        <f t="shared" si="173"/>
        <v>0</v>
      </c>
      <c r="X171">
        <f t="shared" si="174"/>
        <v>0</v>
      </c>
      <c r="Y171">
        <f t="shared" si="175"/>
        <v>0</v>
      </c>
      <c r="AA171">
        <v>-1</v>
      </c>
      <c r="AB171">
        <f t="shared" si="176"/>
        <v>76735.710000000006</v>
      </c>
      <c r="AC171">
        <f>ROUND((ES171),6)</f>
        <v>76735.710000000006</v>
      </c>
      <c r="AD171">
        <f t="shared" si="197"/>
        <v>0</v>
      </c>
      <c r="AE171">
        <f t="shared" si="198"/>
        <v>0</v>
      </c>
      <c r="AF171">
        <f t="shared" si="198"/>
        <v>0</v>
      </c>
      <c r="AG171">
        <f t="shared" si="177"/>
        <v>0</v>
      </c>
      <c r="AH171">
        <f t="shared" si="199"/>
        <v>0</v>
      </c>
      <c r="AI171">
        <f t="shared" si="199"/>
        <v>0</v>
      </c>
      <c r="AJ171">
        <f t="shared" si="178"/>
        <v>0</v>
      </c>
      <c r="AK171">
        <v>76735.710000000006</v>
      </c>
      <c r="AL171">
        <v>76735.710000000006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1.31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284</v>
      </c>
      <c r="BM171">
        <v>500002</v>
      </c>
      <c r="BN171">
        <v>0</v>
      </c>
      <c r="BO171" t="s">
        <v>281</v>
      </c>
      <c r="BP171">
        <v>1</v>
      </c>
      <c r="BQ171">
        <v>12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9"/>
        <v>583037.92000000004</v>
      </c>
      <c r="CQ171">
        <f>ROUND(AL171*BC171,2)</f>
        <v>100523.78</v>
      </c>
      <c r="CR171">
        <f t="shared" si="200"/>
        <v>0</v>
      </c>
      <c r="CS171">
        <f t="shared" si="201"/>
        <v>0</v>
      </c>
      <c r="CT171">
        <f t="shared" si="202"/>
        <v>0</v>
      </c>
      <c r="CU171">
        <f t="shared" si="180"/>
        <v>0</v>
      </c>
      <c r="CV171">
        <f t="shared" si="203"/>
        <v>0</v>
      </c>
      <c r="CW171">
        <f t="shared" si="203"/>
        <v>0</v>
      </c>
      <c r="CX171">
        <f t="shared" si="181"/>
        <v>0</v>
      </c>
      <c r="CY171">
        <f>0</f>
        <v>0</v>
      </c>
      <c r="CZ171">
        <f>0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283</v>
      </c>
      <c r="DW171" t="s">
        <v>285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293259285</v>
      </c>
      <c r="EF171">
        <v>12</v>
      </c>
      <c r="EG171" t="s">
        <v>185</v>
      </c>
      <c r="EH171">
        <v>0</v>
      </c>
      <c r="EI171" t="s">
        <v>3</v>
      </c>
      <c r="EJ171">
        <v>2</v>
      </c>
      <c r="EK171">
        <v>500002</v>
      </c>
      <c r="EL171" t="s">
        <v>186</v>
      </c>
      <c r="EM171" t="s">
        <v>187</v>
      </c>
      <c r="EO171" t="s">
        <v>3</v>
      </c>
      <c r="EQ171">
        <v>132096</v>
      </c>
      <c r="ER171">
        <v>76735.710000000006</v>
      </c>
      <c r="ES171">
        <v>76735.710000000006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2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-515464368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3"/>
        <v>0</v>
      </c>
      <c r="GM171">
        <f t="shared" si="184"/>
        <v>583037.92000000004</v>
      </c>
      <c r="GN171">
        <f t="shared" si="185"/>
        <v>0</v>
      </c>
      <c r="GO171">
        <f t="shared" si="186"/>
        <v>583037.92000000004</v>
      </c>
      <c r="GP171">
        <f t="shared" si="187"/>
        <v>0</v>
      </c>
      <c r="GR171">
        <v>0</v>
      </c>
      <c r="GS171">
        <v>3</v>
      </c>
      <c r="GT171">
        <v>0</v>
      </c>
      <c r="GU171" t="s">
        <v>3</v>
      </c>
      <c r="GV171">
        <f t="shared" si="188"/>
        <v>0</v>
      </c>
      <c r="GW171">
        <v>1</v>
      </c>
      <c r="GX171">
        <f t="shared" si="189"/>
        <v>0</v>
      </c>
      <c r="HA171">
        <v>0</v>
      </c>
      <c r="HB171">
        <v>0</v>
      </c>
      <c r="HC171">
        <f t="shared" si="190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286</v>
      </c>
      <c r="F172" t="s">
        <v>154</v>
      </c>
      <c r="G172" t="s">
        <v>287</v>
      </c>
      <c r="H172" t="s">
        <v>20</v>
      </c>
      <c r="I172">
        <v>6</v>
      </c>
      <c r="J172">
        <v>0</v>
      </c>
      <c r="K172">
        <v>6</v>
      </c>
      <c r="O172">
        <f t="shared" si="171"/>
        <v>10734.48</v>
      </c>
      <c r="P172">
        <f t="shared" si="191"/>
        <v>10734.48</v>
      </c>
      <c r="Q172">
        <f t="shared" si="192"/>
        <v>0</v>
      </c>
      <c r="R172">
        <f t="shared" si="193"/>
        <v>0</v>
      </c>
      <c r="S172">
        <f t="shared" si="194"/>
        <v>0</v>
      </c>
      <c r="T172">
        <f t="shared" si="172"/>
        <v>0</v>
      </c>
      <c r="U172">
        <f t="shared" si="195"/>
        <v>0</v>
      </c>
      <c r="V172">
        <f t="shared" si="196"/>
        <v>0</v>
      </c>
      <c r="W172">
        <f t="shared" si="173"/>
        <v>0</v>
      </c>
      <c r="X172">
        <f t="shared" si="174"/>
        <v>0</v>
      </c>
      <c r="Y172">
        <f t="shared" si="175"/>
        <v>0</v>
      </c>
      <c r="AA172">
        <v>334401672</v>
      </c>
      <c r="AB172">
        <f t="shared" si="176"/>
        <v>1789.08</v>
      </c>
      <c r="AC172">
        <f>ROUND(((ES172*ROUND(1.02,7))),6)</f>
        <v>1789.08</v>
      </c>
      <c r="AD172">
        <f t="shared" si="197"/>
        <v>0</v>
      </c>
      <c r="AE172">
        <f t="shared" si="198"/>
        <v>0</v>
      </c>
      <c r="AF172">
        <f t="shared" si="198"/>
        <v>0</v>
      </c>
      <c r="AG172">
        <f t="shared" si="177"/>
        <v>0</v>
      </c>
      <c r="AH172">
        <f t="shared" si="199"/>
        <v>0</v>
      </c>
      <c r="AI172">
        <f t="shared" si="199"/>
        <v>0</v>
      </c>
      <c r="AJ172">
        <f t="shared" si="178"/>
        <v>0</v>
      </c>
      <c r="AK172">
        <v>1754</v>
      </c>
      <c r="AL172">
        <v>1754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9"/>
        <v>10734.48</v>
      </c>
      <c r="CQ172">
        <f>(ROUND(AL172*BC172,2)*ROUND(1.02,7))</f>
        <v>1789.08</v>
      </c>
      <c r="CR172">
        <f t="shared" si="200"/>
        <v>0</v>
      </c>
      <c r="CS172">
        <f t="shared" si="201"/>
        <v>0</v>
      </c>
      <c r="CT172">
        <f t="shared" si="202"/>
        <v>0</v>
      </c>
      <c r="CU172">
        <f t="shared" si="180"/>
        <v>0</v>
      </c>
      <c r="CV172">
        <f t="shared" si="203"/>
        <v>0</v>
      </c>
      <c r="CW172">
        <f t="shared" si="203"/>
        <v>0</v>
      </c>
      <c r="CX172">
        <f t="shared" si="181"/>
        <v>0</v>
      </c>
      <c r="CY172">
        <f t="shared" ref="CY172:CY179" si="204">(((S172+R172)*AT172)/100)</f>
        <v>0</v>
      </c>
      <c r="CZ172">
        <f t="shared" ref="CZ172:CZ179" si="205">(((S172+R172)*AU172)/100)</f>
        <v>0</v>
      </c>
      <c r="DC172" t="s">
        <v>3</v>
      </c>
      <c r="DD172" t="s">
        <v>172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158</v>
      </c>
      <c r="EH172">
        <v>0</v>
      </c>
      <c r="EI172" t="s">
        <v>3</v>
      </c>
      <c r="EJ172">
        <v>1</v>
      </c>
      <c r="EK172">
        <v>1100</v>
      </c>
      <c r="EL172" t="s">
        <v>159</v>
      </c>
      <c r="EM172" t="s">
        <v>160</v>
      </c>
      <c r="EO172" t="s">
        <v>3</v>
      </c>
      <c r="EQ172">
        <v>131072</v>
      </c>
      <c r="ER172">
        <v>1754</v>
      </c>
      <c r="ES172">
        <v>1754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2"/>
        <v>0</v>
      </c>
      <c r="FS172">
        <v>0</v>
      </c>
      <c r="FX172">
        <v>0</v>
      </c>
      <c r="FY172">
        <v>0</v>
      </c>
      <c r="GA172" t="s">
        <v>162</v>
      </c>
      <c r="GD172">
        <v>1</v>
      </c>
      <c r="GF172">
        <v>-1835766832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83"/>
        <v>0</v>
      </c>
      <c r="GM172">
        <f t="shared" si="184"/>
        <v>10734.48</v>
      </c>
      <c r="GN172">
        <f t="shared" si="185"/>
        <v>10734.48</v>
      </c>
      <c r="GO172">
        <f t="shared" si="186"/>
        <v>0</v>
      </c>
      <c r="GP172">
        <f t="shared" si="187"/>
        <v>0</v>
      </c>
      <c r="GR172">
        <v>0</v>
      </c>
      <c r="GS172">
        <v>4</v>
      </c>
      <c r="GT172">
        <v>0</v>
      </c>
      <c r="GU172" t="s">
        <v>3</v>
      </c>
      <c r="GV172">
        <f t="shared" si="188"/>
        <v>0</v>
      </c>
      <c r="GW172">
        <v>1</v>
      </c>
      <c r="GX172">
        <f t="shared" si="189"/>
        <v>0</v>
      </c>
      <c r="HA172">
        <v>0</v>
      </c>
      <c r="HB172">
        <v>0</v>
      </c>
      <c r="HC172">
        <f t="shared" si="190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288</v>
      </c>
      <c r="F173" t="s">
        <v>154</v>
      </c>
      <c r="G173" t="s">
        <v>289</v>
      </c>
      <c r="H173" t="s">
        <v>20</v>
      </c>
      <c r="I173">
        <v>6</v>
      </c>
      <c r="J173">
        <v>0</v>
      </c>
      <c r="K173">
        <v>6</v>
      </c>
      <c r="O173">
        <f t="shared" si="171"/>
        <v>36859.54</v>
      </c>
      <c r="P173">
        <f t="shared" si="191"/>
        <v>36859.54</v>
      </c>
      <c r="Q173">
        <f t="shared" si="192"/>
        <v>0</v>
      </c>
      <c r="R173">
        <f t="shared" si="193"/>
        <v>0</v>
      </c>
      <c r="S173">
        <f t="shared" si="194"/>
        <v>0</v>
      </c>
      <c r="T173">
        <f t="shared" si="172"/>
        <v>0</v>
      </c>
      <c r="U173">
        <f t="shared" si="195"/>
        <v>0</v>
      </c>
      <c r="V173">
        <f t="shared" si="196"/>
        <v>0</v>
      </c>
      <c r="W173">
        <f t="shared" si="173"/>
        <v>0</v>
      </c>
      <c r="X173">
        <f t="shared" si="174"/>
        <v>0</v>
      </c>
      <c r="Y173">
        <f t="shared" si="175"/>
        <v>0</v>
      </c>
      <c r="AA173">
        <v>334401672</v>
      </c>
      <c r="AB173">
        <f t="shared" si="176"/>
        <v>6143.2560000000003</v>
      </c>
      <c r="AC173">
        <f>ROUND(((ES173*ROUND(1.02,7))),6)</f>
        <v>6143.2560000000003</v>
      </c>
      <c r="AD173">
        <f t="shared" si="197"/>
        <v>0</v>
      </c>
      <c r="AE173">
        <f t="shared" si="198"/>
        <v>0</v>
      </c>
      <c r="AF173">
        <f t="shared" si="198"/>
        <v>0</v>
      </c>
      <c r="AG173">
        <f t="shared" si="177"/>
        <v>0</v>
      </c>
      <c r="AH173">
        <f t="shared" si="199"/>
        <v>0</v>
      </c>
      <c r="AI173">
        <f t="shared" si="199"/>
        <v>0</v>
      </c>
      <c r="AJ173">
        <f t="shared" si="178"/>
        <v>0</v>
      </c>
      <c r="AK173">
        <v>6022.8</v>
      </c>
      <c r="AL173">
        <v>6022.8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79"/>
        <v>36859.54</v>
      </c>
      <c r="CQ173">
        <f>(ROUND(AL173*BC173,2)*ROUND(1.02,7))</f>
        <v>6143.2560000000003</v>
      </c>
      <c r="CR173">
        <f t="shared" si="200"/>
        <v>0</v>
      </c>
      <c r="CS173">
        <f t="shared" si="201"/>
        <v>0</v>
      </c>
      <c r="CT173">
        <f t="shared" si="202"/>
        <v>0</v>
      </c>
      <c r="CU173">
        <f t="shared" si="180"/>
        <v>0</v>
      </c>
      <c r="CV173">
        <f t="shared" si="203"/>
        <v>0</v>
      </c>
      <c r="CW173">
        <f t="shared" si="203"/>
        <v>0</v>
      </c>
      <c r="CX173">
        <f t="shared" si="181"/>
        <v>0</v>
      </c>
      <c r="CY173">
        <f t="shared" si="204"/>
        <v>0</v>
      </c>
      <c r="CZ173">
        <f t="shared" si="205"/>
        <v>0</v>
      </c>
      <c r="DC173" t="s">
        <v>3</v>
      </c>
      <c r="DD173" t="s">
        <v>172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293259530</v>
      </c>
      <c r="EF173">
        <v>8</v>
      </c>
      <c r="EG173" t="s">
        <v>158</v>
      </c>
      <c r="EH173">
        <v>0</v>
      </c>
      <c r="EI173" t="s">
        <v>3</v>
      </c>
      <c r="EJ173">
        <v>1</v>
      </c>
      <c r="EK173">
        <v>1100</v>
      </c>
      <c r="EL173" t="s">
        <v>159</v>
      </c>
      <c r="EM173" t="s">
        <v>160</v>
      </c>
      <c r="EO173" t="s">
        <v>3</v>
      </c>
      <c r="EQ173">
        <v>2228224</v>
      </c>
      <c r="ER173">
        <v>6022.8</v>
      </c>
      <c r="ES173">
        <v>6022.8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82"/>
        <v>0</v>
      </c>
      <c r="FS173">
        <v>0</v>
      </c>
      <c r="FX173">
        <v>0</v>
      </c>
      <c r="FY173">
        <v>0</v>
      </c>
      <c r="GA173" t="s">
        <v>162</v>
      </c>
      <c r="GD173">
        <v>1</v>
      </c>
      <c r="GF173">
        <v>-517292421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si="183"/>
        <v>0</v>
      </c>
      <c r="GM173">
        <f t="shared" si="184"/>
        <v>36859.54</v>
      </c>
      <c r="GN173">
        <f t="shared" si="185"/>
        <v>36859.54</v>
      </c>
      <c r="GO173">
        <f t="shared" si="186"/>
        <v>0</v>
      </c>
      <c r="GP173">
        <f t="shared" si="187"/>
        <v>0</v>
      </c>
      <c r="GR173">
        <v>0</v>
      </c>
      <c r="GS173">
        <v>4</v>
      </c>
      <c r="GT173">
        <v>0</v>
      </c>
      <c r="GU173" t="s">
        <v>3</v>
      </c>
      <c r="GV173">
        <f t="shared" si="188"/>
        <v>0</v>
      </c>
      <c r="GW173">
        <v>1</v>
      </c>
      <c r="GX173">
        <f t="shared" si="189"/>
        <v>0</v>
      </c>
      <c r="HA173">
        <v>0</v>
      </c>
      <c r="HB173">
        <v>0</v>
      </c>
      <c r="HC173">
        <f t="shared" si="190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290</v>
      </c>
      <c r="F174" t="s">
        <v>154</v>
      </c>
      <c r="G174" t="s">
        <v>291</v>
      </c>
      <c r="H174" t="s">
        <v>20</v>
      </c>
      <c r="I174">
        <v>18</v>
      </c>
      <c r="J174">
        <v>0</v>
      </c>
      <c r="K174">
        <v>18</v>
      </c>
      <c r="O174">
        <f t="shared" si="171"/>
        <v>24690.16</v>
      </c>
      <c r="P174">
        <f t="shared" si="191"/>
        <v>24690.16</v>
      </c>
      <c r="Q174">
        <f t="shared" si="192"/>
        <v>0</v>
      </c>
      <c r="R174">
        <f t="shared" si="193"/>
        <v>0</v>
      </c>
      <c r="S174">
        <f t="shared" si="194"/>
        <v>0</v>
      </c>
      <c r="T174">
        <f t="shared" si="172"/>
        <v>0</v>
      </c>
      <c r="U174">
        <f t="shared" si="195"/>
        <v>0</v>
      </c>
      <c r="V174">
        <f t="shared" si="196"/>
        <v>0</v>
      </c>
      <c r="W174">
        <f t="shared" si="173"/>
        <v>0</v>
      </c>
      <c r="X174">
        <f t="shared" si="174"/>
        <v>0</v>
      </c>
      <c r="Y174">
        <f t="shared" si="175"/>
        <v>0</v>
      </c>
      <c r="AA174">
        <v>334401672</v>
      </c>
      <c r="AB174">
        <f t="shared" si="176"/>
        <v>1371.6756</v>
      </c>
      <c r="AC174">
        <f>ROUND(((ES174*ROUND(1.02,7))),6)</f>
        <v>1371.6756</v>
      </c>
      <c r="AD174">
        <f t="shared" si="197"/>
        <v>0</v>
      </c>
      <c r="AE174">
        <f t="shared" si="198"/>
        <v>0</v>
      </c>
      <c r="AF174">
        <f t="shared" si="198"/>
        <v>0</v>
      </c>
      <c r="AG174">
        <f t="shared" si="177"/>
        <v>0</v>
      </c>
      <c r="AH174">
        <f t="shared" si="199"/>
        <v>0</v>
      </c>
      <c r="AI174">
        <f t="shared" si="199"/>
        <v>0</v>
      </c>
      <c r="AJ174">
        <f t="shared" si="178"/>
        <v>0</v>
      </c>
      <c r="AK174">
        <v>1344.78</v>
      </c>
      <c r="AL174">
        <v>1344.78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9"/>
        <v>24690.16</v>
      </c>
      <c r="CQ174">
        <f>(ROUND(AL174*BC174,2)*ROUND(1.02,7))</f>
        <v>1371.6756</v>
      </c>
      <c r="CR174">
        <f t="shared" si="200"/>
        <v>0</v>
      </c>
      <c r="CS174">
        <f t="shared" si="201"/>
        <v>0</v>
      </c>
      <c r="CT174">
        <f t="shared" si="202"/>
        <v>0</v>
      </c>
      <c r="CU174">
        <f t="shared" si="180"/>
        <v>0</v>
      </c>
      <c r="CV174">
        <f t="shared" si="203"/>
        <v>0</v>
      </c>
      <c r="CW174">
        <f t="shared" si="203"/>
        <v>0</v>
      </c>
      <c r="CX174">
        <f t="shared" si="181"/>
        <v>0</v>
      </c>
      <c r="CY174">
        <f t="shared" si="204"/>
        <v>0</v>
      </c>
      <c r="CZ174">
        <f t="shared" si="205"/>
        <v>0</v>
      </c>
      <c r="DC174" t="s">
        <v>3</v>
      </c>
      <c r="DD174" t="s">
        <v>172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20</v>
      </c>
      <c r="DW174" t="s">
        <v>20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293259530</v>
      </c>
      <c r="EF174">
        <v>8</v>
      </c>
      <c r="EG174" t="s">
        <v>158</v>
      </c>
      <c r="EH174">
        <v>0</v>
      </c>
      <c r="EI174" t="s">
        <v>3</v>
      </c>
      <c r="EJ174">
        <v>1</v>
      </c>
      <c r="EK174">
        <v>1100</v>
      </c>
      <c r="EL174" t="s">
        <v>159</v>
      </c>
      <c r="EM174" t="s">
        <v>160</v>
      </c>
      <c r="EO174" t="s">
        <v>3</v>
      </c>
      <c r="EQ174">
        <v>131072</v>
      </c>
      <c r="ER174">
        <v>1344.78</v>
      </c>
      <c r="ES174">
        <v>1344.78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2"/>
        <v>0</v>
      </c>
      <c r="FS174">
        <v>0</v>
      </c>
      <c r="FX174">
        <v>0</v>
      </c>
      <c r="FY174">
        <v>0</v>
      </c>
      <c r="GA174" t="s">
        <v>162</v>
      </c>
      <c r="GD174">
        <v>1</v>
      </c>
      <c r="GF174">
        <v>648902773</v>
      </c>
      <c r="GG174">
        <v>2</v>
      </c>
      <c r="GH174">
        <v>0</v>
      </c>
      <c r="GI174">
        <v>-2</v>
      </c>
      <c r="GJ174">
        <v>0</v>
      </c>
      <c r="GK174">
        <v>0</v>
      </c>
      <c r="GL174">
        <f t="shared" si="183"/>
        <v>0</v>
      </c>
      <c r="GM174">
        <f t="shared" si="184"/>
        <v>24690.16</v>
      </c>
      <c r="GN174">
        <f t="shared" si="185"/>
        <v>24690.16</v>
      </c>
      <c r="GO174">
        <f t="shared" si="186"/>
        <v>0</v>
      </c>
      <c r="GP174">
        <f t="shared" si="187"/>
        <v>0</v>
      </c>
      <c r="GR174">
        <v>0</v>
      </c>
      <c r="GS174">
        <v>4</v>
      </c>
      <c r="GT174">
        <v>0</v>
      </c>
      <c r="GU174" t="s">
        <v>3</v>
      </c>
      <c r="GV174">
        <f t="shared" si="188"/>
        <v>0</v>
      </c>
      <c r="GW174">
        <v>1</v>
      </c>
      <c r="GX174">
        <f t="shared" si="189"/>
        <v>0</v>
      </c>
      <c r="HA174">
        <v>0</v>
      </c>
      <c r="HB174">
        <v>0</v>
      </c>
      <c r="HC174">
        <f t="shared" si="190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292</v>
      </c>
      <c r="F175" t="s">
        <v>154</v>
      </c>
      <c r="G175" t="s">
        <v>293</v>
      </c>
      <c r="H175" t="s">
        <v>20</v>
      </c>
      <c r="I175">
        <v>18</v>
      </c>
      <c r="J175">
        <v>0</v>
      </c>
      <c r="K175">
        <v>18</v>
      </c>
      <c r="O175">
        <f t="shared" si="171"/>
        <v>44699.26</v>
      </c>
      <c r="P175">
        <f t="shared" si="191"/>
        <v>44699.26</v>
      </c>
      <c r="Q175">
        <f t="shared" si="192"/>
        <v>0</v>
      </c>
      <c r="R175">
        <f t="shared" si="193"/>
        <v>0</v>
      </c>
      <c r="S175">
        <f t="shared" si="194"/>
        <v>0</v>
      </c>
      <c r="T175">
        <f t="shared" si="172"/>
        <v>0</v>
      </c>
      <c r="U175">
        <f t="shared" si="195"/>
        <v>0</v>
      </c>
      <c r="V175">
        <f t="shared" si="196"/>
        <v>0</v>
      </c>
      <c r="W175">
        <f t="shared" si="173"/>
        <v>0</v>
      </c>
      <c r="X175">
        <f t="shared" si="174"/>
        <v>0</v>
      </c>
      <c r="Y175">
        <f t="shared" si="175"/>
        <v>0</v>
      </c>
      <c r="AA175">
        <v>334401672</v>
      </c>
      <c r="AB175">
        <f t="shared" si="176"/>
        <v>2483.2919999999999</v>
      </c>
      <c r="AC175">
        <f>ROUND(((ES175*ROUND(1.02,7))),6)</f>
        <v>2483.2919999999999</v>
      </c>
      <c r="AD175">
        <f t="shared" si="197"/>
        <v>0</v>
      </c>
      <c r="AE175">
        <f t="shared" si="198"/>
        <v>0</v>
      </c>
      <c r="AF175">
        <f t="shared" si="198"/>
        <v>0</v>
      </c>
      <c r="AG175">
        <f t="shared" si="177"/>
        <v>0</v>
      </c>
      <c r="AH175">
        <f t="shared" si="199"/>
        <v>0</v>
      </c>
      <c r="AI175">
        <f t="shared" si="199"/>
        <v>0</v>
      </c>
      <c r="AJ175">
        <f t="shared" si="178"/>
        <v>0</v>
      </c>
      <c r="AK175">
        <v>2434.6</v>
      </c>
      <c r="AL175">
        <v>2434.6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9"/>
        <v>44699.26</v>
      </c>
      <c r="CQ175">
        <f>(ROUND(AL175*BC175,2)*ROUND(1.02,7))</f>
        <v>2483.2919999999999</v>
      </c>
      <c r="CR175">
        <f t="shared" si="200"/>
        <v>0</v>
      </c>
      <c r="CS175">
        <f t="shared" si="201"/>
        <v>0</v>
      </c>
      <c r="CT175">
        <f t="shared" si="202"/>
        <v>0</v>
      </c>
      <c r="CU175">
        <f t="shared" si="180"/>
        <v>0</v>
      </c>
      <c r="CV175">
        <f t="shared" si="203"/>
        <v>0</v>
      </c>
      <c r="CW175">
        <f t="shared" si="203"/>
        <v>0</v>
      </c>
      <c r="CX175">
        <f t="shared" si="181"/>
        <v>0</v>
      </c>
      <c r="CY175">
        <f t="shared" si="204"/>
        <v>0</v>
      </c>
      <c r="CZ175">
        <f t="shared" si="205"/>
        <v>0</v>
      </c>
      <c r="DC175" t="s">
        <v>3</v>
      </c>
      <c r="DD175" t="s">
        <v>172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293259530</v>
      </c>
      <c r="EF175">
        <v>8</v>
      </c>
      <c r="EG175" t="s">
        <v>158</v>
      </c>
      <c r="EH175">
        <v>0</v>
      </c>
      <c r="EI175" t="s">
        <v>3</v>
      </c>
      <c r="EJ175">
        <v>1</v>
      </c>
      <c r="EK175">
        <v>1100</v>
      </c>
      <c r="EL175" t="s">
        <v>159</v>
      </c>
      <c r="EM175" t="s">
        <v>160</v>
      </c>
      <c r="EO175" t="s">
        <v>3</v>
      </c>
      <c r="EQ175">
        <v>2490368</v>
      </c>
      <c r="ER175">
        <v>2434.6</v>
      </c>
      <c r="ES175">
        <v>2434.6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2"/>
        <v>0</v>
      </c>
      <c r="FS175">
        <v>0</v>
      </c>
      <c r="FX175">
        <v>0</v>
      </c>
      <c r="FY175">
        <v>0</v>
      </c>
      <c r="GA175" t="s">
        <v>162</v>
      </c>
      <c r="GD175">
        <v>1</v>
      </c>
      <c r="GF175">
        <v>985950493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83"/>
        <v>0</v>
      </c>
      <c r="GM175">
        <f t="shared" si="184"/>
        <v>44699.26</v>
      </c>
      <c r="GN175">
        <f t="shared" si="185"/>
        <v>44699.26</v>
      </c>
      <c r="GO175">
        <f t="shared" si="186"/>
        <v>0</v>
      </c>
      <c r="GP175">
        <f t="shared" si="187"/>
        <v>0</v>
      </c>
      <c r="GR175">
        <v>0</v>
      </c>
      <c r="GS175">
        <v>4</v>
      </c>
      <c r="GT175">
        <v>0</v>
      </c>
      <c r="GU175" t="s">
        <v>3</v>
      </c>
      <c r="GV175">
        <f t="shared" si="188"/>
        <v>0</v>
      </c>
      <c r="GW175">
        <v>1</v>
      </c>
      <c r="GX175">
        <f t="shared" si="189"/>
        <v>0</v>
      </c>
      <c r="HA175">
        <v>0</v>
      </c>
      <c r="HB175">
        <v>0</v>
      </c>
      <c r="HC175">
        <f t="shared" si="190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294</v>
      </c>
      <c r="F176" t="s">
        <v>154</v>
      </c>
      <c r="G176" t="s">
        <v>295</v>
      </c>
      <c r="H176" t="s">
        <v>20</v>
      </c>
      <c r="I176">
        <v>18</v>
      </c>
      <c r="J176">
        <v>0</v>
      </c>
      <c r="K176">
        <v>18</v>
      </c>
      <c r="O176">
        <f t="shared" si="171"/>
        <v>8919.2900000000009</v>
      </c>
      <c r="P176">
        <f t="shared" si="191"/>
        <v>8919.2900000000009</v>
      </c>
      <c r="Q176">
        <f t="shared" si="192"/>
        <v>0</v>
      </c>
      <c r="R176">
        <f t="shared" si="193"/>
        <v>0</v>
      </c>
      <c r="S176">
        <f t="shared" si="194"/>
        <v>0</v>
      </c>
      <c r="T176">
        <f t="shared" si="172"/>
        <v>0</v>
      </c>
      <c r="U176">
        <f t="shared" si="195"/>
        <v>0</v>
      </c>
      <c r="V176">
        <f t="shared" si="196"/>
        <v>0</v>
      </c>
      <c r="W176">
        <f t="shared" si="173"/>
        <v>0</v>
      </c>
      <c r="X176">
        <f t="shared" si="174"/>
        <v>0</v>
      </c>
      <c r="Y176">
        <f t="shared" si="175"/>
        <v>0</v>
      </c>
      <c r="AA176">
        <v>334401672</v>
      </c>
      <c r="AB176">
        <f t="shared" si="176"/>
        <v>495.51600000000002</v>
      </c>
      <c r="AC176">
        <f>ROUND(((ES176*ROUND(1.02,7))),6)</f>
        <v>495.51600000000002</v>
      </c>
      <c r="AD176">
        <f t="shared" si="197"/>
        <v>0</v>
      </c>
      <c r="AE176">
        <f t="shared" si="198"/>
        <v>0</v>
      </c>
      <c r="AF176">
        <f t="shared" si="198"/>
        <v>0</v>
      </c>
      <c r="AG176">
        <f t="shared" si="177"/>
        <v>0</v>
      </c>
      <c r="AH176">
        <f t="shared" si="199"/>
        <v>0</v>
      </c>
      <c r="AI176">
        <f t="shared" si="199"/>
        <v>0</v>
      </c>
      <c r="AJ176">
        <f t="shared" si="178"/>
        <v>0</v>
      </c>
      <c r="AK176">
        <v>485.8</v>
      </c>
      <c r="AL176">
        <v>485.8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9"/>
        <v>8919.2900000000009</v>
      </c>
      <c r="CQ176">
        <f>(ROUND(AL176*BC176,2)*ROUND(1.02,7))</f>
        <v>495.51600000000002</v>
      </c>
      <c r="CR176">
        <f t="shared" si="200"/>
        <v>0</v>
      </c>
      <c r="CS176">
        <f t="shared" si="201"/>
        <v>0</v>
      </c>
      <c r="CT176">
        <f t="shared" si="202"/>
        <v>0</v>
      </c>
      <c r="CU176">
        <f t="shared" si="180"/>
        <v>0</v>
      </c>
      <c r="CV176">
        <f t="shared" si="203"/>
        <v>0</v>
      </c>
      <c r="CW176">
        <f t="shared" si="203"/>
        <v>0</v>
      </c>
      <c r="CX176">
        <f t="shared" si="181"/>
        <v>0</v>
      </c>
      <c r="CY176">
        <f t="shared" si="204"/>
        <v>0</v>
      </c>
      <c r="CZ176">
        <f t="shared" si="205"/>
        <v>0</v>
      </c>
      <c r="DC176" t="s">
        <v>3</v>
      </c>
      <c r="DD176" t="s">
        <v>172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293259530</v>
      </c>
      <c r="EF176">
        <v>8</v>
      </c>
      <c r="EG176" t="s">
        <v>158</v>
      </c>
      <c r="EH176">
        <v>0</v>
      </c>
      <c r="EI176" t="s">
        <v>3</v>
      </c>
      <c r="EJ176">
        <v>1</v>
      </c>
      <c r="EK176">
        <v>1100</v>
      </c>
      <c r="EL176" t="s">
        <v>159</v>
      </c>
      <c r="EM176" t="s">
        <v>160</v>
      </c>
      <c r="EO176" t="s">
        <v>3</v>
      </c>
      <c r="EQ176">
        <v>131072</v>
      </c>
      <c r="ER176">
        <v>485.8</v>
      </c>
      <c r="ES176">
        <v>485.8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82"/>
        <v>0</v>
      </c>
      <c r="FS176">
        <v>0</v>
      </c>
      <c r="FX176">
        <v>0</v>
      </c>
      <c r="FY176">
        <v>0</v>
      </c>
      <c r="GA176" t="s">
        <v>162</v>
      </c>
      <c r="GD176">
        <v>1</v>
      </c>
      <c r="GF176">
        <v>1509773394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83"/>
        <v>0</v>
      </c>
      <c r="GM176">
        <f t="shared" si="184"/>
        <v>8919.2900000000009</v>
      </c>
      <c r="GN176">
        <f t="shared" si="185"/>
        <v>8919.2900000000009</v>
      </c>
      <c r="GO176">
        <f t="shared" si="186"/>
        <v>0</v>
      </c>
      <c r="GP176">
        <f t="shared" si="187"/>
        <v>0</v>
      </c>
      <c r="GR176">
        <v>0</v>
      </c>
      <c r="GS176">
        <v>4</v>
      </c>
      <c r="GT176">
        <v>0</v>
      </c>
      <c r="GU176" t="s">
        <v>3</v>
      </c>
      <c r="GV176">
        <f t="shared" si="188"/>
        <v>0</v>
      </c>
      <c r="GW176">
        <v>1</v>
      </c>
      <c r="GX176">
        <f t="shared" si="189"/>
        <v>0</v>
      </c>
      <c r="HA176">
        <v>0</v>
      </c>
      <c r="HB176">
        <v>0</v>
      </c>
      <c r="HC176">
        <f t="shared" si="190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ROW(SmtRes!A129)</f>
        <v>129</v>
      </c>
      <c r="D177">
        <f>ROW(EtalonRes!A162)</f>
        <v>162</v>
      </c>
      <c r="E177" t="s">
        <v>3</v>
      </c>
      <c r="F177" t="s">
        <v>296</v>
      </c>
      <c r="G177" t="s">
        <v>297</v>
      </c>
      <c r="H177" t="s">
        <v>20</v>
      </c>
      <c r="I177">
        <v>18</v>
      </c>
      <c r="J177">
        <v>0</v>
      </c>
      <c r="K177">
        <v>18</v>
      </c>
      <c r="O177">
        <f t="shared" si="171"/>
        <v>98676.66</v>
      </c>
      <c r="P177">
        <f>SUMIF(SmtRes!AQ120:'SmtRes'!AQ129,"=1",SmtRes!DF120:'SmtRes'!DF129)</f>
        <v>53586.81</v>
      </c>
      <c r="Q177">
        <f>SUMIF(SmtRes!AQ120:'SmtRes'!AQ129,"=1",SmtRes!DG120:'SmtRes'!DG129)</f>
        <v>11225.93</v>
      </c>
      <c r="R177">
        <f>SUMIF(SmtRes!AQ120:'SmtRes'!AQ129,"=1",SmtRes!DH120:'SmtRes'!DH129)</f>
        <v>11976.26</v>
      </c>
      <c r="S177">
        <f>SUMIF(SmtRes!AQ120:'SmtRes'!AQ129,"=1",SmtRes!DI120:'SmtRes'!DI129)</f>
        <v>21887.66</v>
      </c>
      <c r="T177">
        <f t="shared" si="172"/>
        <v>0</v>
      </c>
      <c r="U177">
        <f>SUMIF(SmtRes!AQ120:'SmtRes'!AQ129,"=1",SmtRes!CV120:'SmtRes'!CV129)</f>
        <v>45.792000000000002</v>
      </c>
      <c r="V177">
        <f>SUMIF(SmtRes!AQ120:'SmtRes'!AQ129,"=1",SmtRes!CW120:'SmtRes'!CW129)</f>
        <v>25.055999999999997</v>
      </c>
      <c r="W177">
        <f t="shared" si="173"/>
        <v>0</v>
      </c>
      <c r="X177">
        <f t="shared" si="174"/>
        <v>34879.839999999997</v>
      </c>
      <c r="Y177">
        <f t="shared" si="175"/>
        <v>20318.349999999999</v>
      </c>
      <c r="AA177">
        <v>-1</v>
      </c>
      <c r="AB177">
        <f t="shared" si="176"/>
        <v>4177.3004199999996</v>
      </c>
      <c r="AC177">
        <f>ROUND((SUM(SmtRes!BQ120:'SmtRes'!BQ129)),6)</f>
        <v>2450.1634600000002</v>
      </c>
      <c r="AD177">
        <f>ROUND((((SUM(SmtRes!BR120:'SmtRes'!BR129))-(SUM(SmtRes!BS120:'SmtRes'!BS129)))+AE177),6)</f>
        <v>511.15584000000001</v>
      </c>
      <c r="AE177">
        <f>ROUND((SUM(SmtRes!BS120:'SmtRes'!BS129)),6)</f>
        <v>665.34816000000001</v>
      </c>
      <c r="AF177">
        <f>ROUND((SUM(SmtRes!BT120:'SmtRes'!BT129)),6)</f>
        <v>1215.9811199999999</v>
      </c>
      <c r="AG177">
        <f t="shared" si="177"/>
        <v>0</v>
      </c>
      <c r="AH177">
        <f>(SUM(SmtRes!BU120:'SmtRes'!BU129))</f>
        <v>2.544</v>
      </c>
      <c r="AI177">
        <f>(SUM(SmtRes!BV120:'SmtRes'!BV129))</f>
        <v>1.3919999999999999</v>
      </c>
      <c r="AJ177">
        <f t="shared" si="178"/>
        <v>0</v>
      </c>
      <c r="AK177">
        <v>4443.9010600000001</v>
      </c>
      <c r="AL177">
        <v>2450.1634599999998</v>
      </c>
      <c r="AM177">
        <v>425.96320000000003</v>
      </c>
      <c r="AN177">
        <v>554.45680000000004</v>
      </c>
      <c r="AO177">
        <v>1013.3176000000001</v>
      </c>
      <c r="AP177">
        <v>0</v>
      </c>
      <c r="AQ177">
        <v>2.12</v>
      </c>
      <c r="AR177">
        <v>1.1600000000000001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298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9"/>
        <v>98676.659999999989</v>
      </c>
      <c r="CQ177">
        <f>SUMIF(SmtRes!AQ120:'SmtRes'!AQ129,"=1",SmtRes!AA120:'SmtRes'!AA129)</f>
        <v>576846.11</v>
      </c>
      <c r="CR177">
        <f>SUMIF(SmtRes!AQ120:'SmtRes'!AQ129,"=1",SmtRes!AB120:'SmtRes'!AB129)</f>
        <v>981.58</v>
      </c>
      <c r="CS177">
        <f>SUMIF(SmtRes!AQ120:'SmtRes'!AQ129,"=1",SmtRes!AC120:'SmtRes'!AC129)</f>
        <v>955.96</v>
      </c>
      <c r="CT177">
        <f>SUMIF(SmtRes!AQ120:'SmtRes'!AQ129,"=1",SmtRes!AD120:'SmtRes'!AD129)</f>
        <v>477.98</v>
      </c>
      <c r="CU177">
        <f t="shared" si="180"/>
        <v>0</v>
      </c>
      <c r="CV177">
        <f>SUMIF(SmtRes!AQ120:'SmtRes'!AQ129,"=1",SmtRes!BU120:'SmtRes'!BU129)</f>
        <v>2.544</v>
      </c>
      <c r="CW177">
        <f>SUMIF(SmtRes!AQ120:'SmtRes'!AQ129,"=1",SmtRes!BV120:'SmtRes'!BV129)</f>
        <v>1.3919999999999999</v>
      </c>
      <c r="CX177">
        <f t="shared" si="181"/>
        <v>0</v>
      </c>
      <c r="CY177">
        <f t="shared" si="204"/>
        <v>34879.837599999999</v>
      </c>
      <c r="CZ177">
        <f t="shared" si="205"/>
        <v>20318.351999999999</v>
      </c>
      <c r="DC177" t="s">
        <v>3</v>
      </c>
      <c r="DD177" t="s">
        <v>3</v>
      </c>
      <c r="DE177" t="s">
        <v>278</v>
      </c>
      <c r="DF177" t="s">
        <v>278</v>
      </c>
      <c r="DG177" t="s">
        <v>278</v>
      </c>
      <c r="DH177" t="s">
        <v>3</v>
      </c>
      <c r="DI177" t="s">
        <v>278</v>
      </c>
      <c r="DJ177" t="s">
        <v>278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132096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1.53</v>
      </c>
      <c r="EX177">
        <v>0.55000000000000004</v>
      </c>
      <c r="EY177">
        <v>0</v>
      </c>
      <c r="FQ177">
        <v>0</v>
      </c>
      <c r="FR177">
        <f t="shared" si="182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863640142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83"/>
        <v>0</v>
      </c>
      <c r="GM177">
        <f t="shared" si="184"/>
        <v>153874.85</v>
      </c>
      <c r="GN177">
        <f t="shared" si="185"/>
        <v>153874.85</v>
      </c>
      <c r="GO177">
        <f t="shared" si="186"/>
        <v>0</v>
      </c>
      <c r="GP177">
        <f t="shared" si="187"/>
        <v>0</v>
      </c>
      <c r="GR177">
        <v>0</v>
      </c>
      <c r="GS177">
        <v>3</v>
      </c>
      <c r="GT177">
        <v>0</v>
      </c>
      <c r="GU177" t="s">
        <v>3</v>
      </c>
      <c r="GV177">
        <f t="shared" si="188"/>
        <v>0</v>
      </c>
      <c r="GW177">
        <v>1</v>
      </c>
      <c r="GX177">
        <f t="shared" si="189"/>
        <v>0</v>
      </c>
      <c r="HA177">
        <v>0</v>
      </c>
      <c r="HB177">
        <v>0</v>
      </c>
      <c r="HC177">
        <f t="shared" si="190"/>
        <v>0</v>
      </c>
      <c r="HE177" t="s">
        <v>3</v>
      </c>
      <c r="HF177" t="s">
        <v>3</v>
      </c>
      <c r="HM177" t="s">
        <v>3</v>
      </c>
      <c r="HN177" t="s">
        <v>27</v>
      </c>
      <c r="HO177" t="s">
        <v>28</v>
      </c>
      <c r="HP177" t="s">
        <v>24</v>
      </c>
      <c r="HQ177" t="s">
        <v>24</v>
      </c>
      <c r="IK177">
        <v>0</v>
      </c>
    </row>
    <row r="178" spans="1:245" x14ac:dyDescent="0.2">
      <c r="A178">
        <v>17</v>
      </c>
      <c r="B178">
        <v>1</v>
      </c>
      <c r="C178">
        <f>ROW(SmtRes!A132)</f>
        <v>132</v>
      </c>
      <c r="D178">
        <f>ROW(EtalonRes!A173)</f>
        <v>173</v>
      </c>
      <c r="E178" t="s">
        <v>3</v>
      </c>
      <c r="F178" t="s">
        <v>299</v>
      </c>
      <c r="G178" t="s">
        <v>300</v>
      </c>
      <c r="H178" t="s">
        <v>269</v>
      </c>
      <c r="I178">
        <v>1.85</v>
      </c>
      <c r="J178">
        <v>0</v>
      </c>
      <c r="K178">
        <v>1.85</v>
      </c>
      <c r="O178">
        <f t="shared" si="171"/>
        <v>22666.57</v>
      </c>
      <c r="P178">
        <f>SUMIF(SmtRes!AQ130:'SmtRes'!AQ132,"=1",SmtRes!DF130:'SmtRes'!DF132)</f>
        <v>0</v>
      </c>
      <c r="Q178">
        <f>SUMIF(SmtRes!AQ130:'SmtRes'!AQ132,"=1",SmtRes!DG130:'SmtRes'!DG132)</f>
        <v>1221.33</v>
      </c>
      <c r="R178">
        <f>SUMIF(SmtRes!AQ130:'SmtRes'!AQ132,"=1",SmtRes!DH130:'SmtRes'!DH132)</f>
        <v>1071.73</v>
      </c>
      <c r="S178">
        <f>SUMIF(SmtRes!AQ130:'SmtRes'!AQ132,"=1",SmtRes!DI130:'SmtRes'!DI132)</f>
        <v>20373.509999999998</v>
      </c>
      <c r="T178">
        <f t="shared" si="172"/>
        <v>0</v>
      </c>
      <c r="U178">
        <f>SUMIF(SmtRes!AQ130:'SmtRes'!AQ132,"=1",SmtRes!CV130:'SmtRes'!CV132)</f>
        <v>44.622</v>
      </c>
      <c r="V178">
        <f>SUMIF(SmtRes!AQ130:'SmtRes'!AQ132,"=1",SmtRes!CW130:'SmtRes'!CW132)</f>
        <v>2.2422</v>
      </c>
      <c r="W178">
        <f t="shared" si="173"/>
        <v>0</v>
      </c>
      <c r="X178">
        <f t="shared" si="174"/>
        <v>22088.6</v>
      </c>
      <c r="Y178">
        <f t="shared" si="175"/>
        <v>12867.14</v>
      </c>
      <c r="AA178">
        <v>-1</v>
      </c>
      <c r="AB178">
        <f t="shared" si="176"/>
        <v>11672.886</v>
      </c>
      <c r="AC178">
        <f>ROUND((0),6)</f>
        <v>0</v>
      </c>
      <c r="AD178">
        <f>ROUND((((SUM(SmtRes!BR130:'SmtRes'!BR132))-(SUM(SmtRes!BS130:'SmtRes'!BS132)))+AE178),6)</f>
        <v>660.17639999999994</v>
      </c>
      <c r="AE178">
        <f>ROUND((SUM(SmtRes!BS130:'SmtRes'!BS132)),6)</f>
        <v>579.31176000000005</v>
      </c>
      <c r="AF178">
        <f>ROUND((SUM(SmtRes!BT130:'SmtRes'!BT132)),6)</f>
        <v>11012.7096</v>
      </c>
      <c r="AG178">
        <f t="shared" si="177"/>
        <v>0</v>
      </c>
      <c r="AH178">
        <f>(SUM(SmtRes!BU130:'SmtRes'!BU132))</f>
        <v>24.12</v>
      </c>
      <c r="AI178">
        <f>(SUM(SmtRes!BV130:'SmtRes'!BV132))</f>
        <v>1.212</v>
      </c>
      <c r="AJ178">
        <f t="shared" si="178"/>
        <v>0</v>
      </c>
      <c r="AK178">
        <v>10210.1648</v>
      </c>
      <c r="AL178">
        <v>0</v>
      </c>
      <c r="AM178">
        <v>550.14700000000005</v>
      </c>
      <c r="AN178">
        <v>482.75980000000004</v>
      </c>
      <c r="AO178">
        <v>9177.2579999999998</v>
      </c>
      <c r="AP178">
        <v>0</v>
      </c>
      <c r="AQ178">
        <v>20.100000000000001</v>
      </c>
      <c r="AR178">
        <v>1.01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301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79"/>
        <v>22666.569999999996</v>
      </c>
      <c r="CQ178">
        <f>SUMIF(SmtRes!AQ130:'SmtRes'!AQ132,"=1",SmtRes!AA130:'SmtRes'!AA132)</f>
        <v>0</v>
      </c>
      <c r="CR178">
        <f>SUMIF(SmtRes!AQ130:'SmtRes'!AQ132,"=1",SmtRes!AB130:'SmtRes'!AB132)</f>
        <v>544.70000000000005</v>
      </c>
      <c r="CS178">
        <f>SUMIF(SmtRes!AQ130:'SmtRes'!AQ132,"=1",SmtRes!AC130:'SmtRes'!AC132)</f>
        <v>477.98</v>
      </c>
      <c r="CT178">
        <f>SUMIF(SmtRes!AQ130:'SmtRes'!AQ132,"=1",SmtRes!AD130:'SmtRes'!AD132)</f>
        <v>456.58</v>
      </c>
      <c r="CU178">
        <f t="shared" si="180"/>
        <v>0</v>
      </c>
      <c r="CV178">
        <f>SUMIF(SmtRes!AQ130:'SmtRes'!AQ132,"=1",SmtRes!BU130:'SmtRes'!BU132)</f>
        <v>24.12</v>
      </c>
      <c r="CW178">
        <f>SUMIF(SmtRes!AQ130:'SmtRes'!AQ132,"=1",SmtRes!BV130:'SmtRes'!BV132)</f>
        <v>1.212</v>
      </c>
      <c r="CX178">
        <f t="shared" si="181"/>
        <v>0</v>
      </c>
      <c r="CY178">
        <f t="shared" si="204"/>
        <v>22088.597199999997</v>
      </c>
      <c r="CZ178">
        <f t="shared" si="205"/>
        <v>12867.143999999998</v>
      </c>
      <c r="DC178" t="s">
        <v>3</v>
      </c>
      <c r="DD178" t="s">
        <v>3</v>
      </c>
      <c r="DE178" t="s">
        <v>278</v>
      </c>
      <c r="DF178" t="s">
        <v>278</v>
      </c>
      <c r="DG178" t="s">
        <v>278</v>
      </c>
      <c r="DH178" t="s">
        <v>3</v>
      </c>
      <c r="DI178" t="s">
        <v>278</v>
      </c>
      <c r="DJ178" t="s">
        <v>278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269</v>
      </c>
      <c r="DW178" t="s">
        <v>269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16.100000000000001</v>
      </c>
      <c r="EX178">
        <v>4.4400000000000004</v>
      </c>
      <c r="EY178">
        <v>0</v>
      </c>
      <c r="FQ178">
        <v>0</v>
      </c>
      <c r="FR178">
        <f t="shared" si="182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-1811868132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83"/>
        <v>0</v>
      </c>
      <c r="GM178">
        <f t="shared" si="184"/>
        <v>57622.31</v>
      </c>
      <c r="GN178">
        <f t="shared" si="185"/>
        <v>57622.31</v>
      </c>
      <c r="GO178">
        <f t="shared" si="186"/>
        <v>0</v>
      </c>
      <c r="GP178">
        <f t="shared" si="187"/>
        <v>0</v>
      </c>
      <c r="GR178">
        <v>0</v>
      </c>
      <c r="GS178">
        <v>3</v>
      </c>
      <c r="GT178">
        <v>0</v>
      </c>
      <c r="GU178" t="s">
        <v>3</v>
      </c>
      <c r="GV178">
        <f t="shared" si="188"/>
        <v>0</v>
      </c>
      <c r="GW178">
        <v>1</v>
      </c>
      <c r="GX178">
        <f t="shared" si="189"/>
        <v>0</v>
      </c>
      <c r="HA178">
        <v>0</v>
      </c>
      <c r="HB178">
        <v>0</v>
      </c>
      <c r="HC178">
        <f t="shared" si="190"/>
        <v>0</v>
      </c>
      <c r="HE178" t="s">
        <v>3</v>
      </c>
      <c r="HF178" t="s">
        <v>3</v>
      </c>
      <c r="HM178" t="s">
        <v>3</v>
      </c>
      <c r="HN178" t="s">
        <v>27</v>
      </c>
      <c r="HO178" t="s">
        <v>28</v>
      </c>
      <c r="HP178" t="s">
        <v>24</v>
      </c>
      <c r="HQ178" t="s">
        <v>24</v>
      </c>
      <c r="IK178">
        <v>0</v>
      </c>
    </row>
    <row r="179" spans="1:245" x14ac:dyDescent="0.2">
      <c r="A179">
        <v>17</v>
      </c>
      <c r="B179">
        <v>1</v>
      </c>
      <c r="E179" t="s">
        <v>302</v>
      </c>
      <c r="F179" t="s">
        <v>154</v>
      </c>
      <c r="G179" t="s">
        <v>303</v>
      </c>
      <c r="H179" t="s">
        <v>20</v>
      </c>
      <c r="I179">
        <v>25</v>
      </c>
      <c r="J179">
        <v>0</v>
      </c>
      <c r="K179">
        <v>25</v>
      </c>
      <c r="O179">
        <f t="shared" si="171"/>
        <v>828.75</v>
      </c>
      <c r="P179">
        <f>ROUND(CQ179*I179,2)</f>
        <v>828.75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72"/>
        <v>0</v>
      </c>
      <c r="U179">
        <f>ROUND(CV179*I179,7)</f>
        <v>0</v>
      </c>
      <c r="V179">
        <f>ROUND(CW179*I179,7)</f>
        <v>0</v>
      </c>
      <c r="W179">
        <f t="shared" si="173"/>
        <v>0</v>
      </c>
      <c r="X179">
        <f t="shared" si="174"/>
        <v>0</v>
      </c>
      <c r="Y179">
        <f t="shared" si="175"/>
        <v>0</v>
      </c>
      <c r="AA179">
        <v>334401672</v>
      </c>
      <c r="AB179">
        <f t="shared" si="176"/>
        <v>33.15</v>
      </c>
      <c r="AC179">
        <f>ROUND(((ES179*ROUND(1.02,7))),6)</f>
        <v>33.15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177"/>
        <v>0</v>
      </c>
      <c r="AH179">
        <f>(EW179)</f>
        <v>0</v>
      </c>
      <c r="AI179">
        <f>(EX179)</f>
        <v>0</v>
      </c>
      <c r="AJ179">
        <f t="shared" si="178"/>
        <v>0</v>
      </c>
      <c r="AK179">
        <v>32.5</v>
      </c>
      <c r="AL179">
        <v>32.5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9"/>
        <v>828.75</v>
      </c>
      <c r="CQ179">
        <f>(ROUND(AL179*BC179,2)*ROUND(1.02,7))</f>
        <v>33.15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180"/>
        <v>0</v>
      </c>
      <c r="CV179">
        <f>AH179</f>
        <v>0</v>
      </c>
      <c r="CW179">
        <f>AI179</f>
        <v>0</v>
      </c>
      <c r="CX179">
        <f t="shared" si="181"/>
        <v>0</v>
      </c>
      <c r="CY179">
        <f t="shared" si="204"/>
        <v>0</v>
      </c>
      <c r="CZ179">
        <f t="shared" si="205"/>
        <v>0</v>
      </c>
      <c r="DC179" t="s">
        <v>3</v>
      </c>
      <c r="DD179" t="s">
        <v>172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158</v>
      </c>
      <c r="EH179">
        <v>0</v>
      </c>
      <c r="EI179" t="s">
        <v>3</v>
      </c>
      <c r="EJ179">
        <v>1</v>
      </c>
      <c r="EK179">
        <v>1100</v>
      </c>
      <c r="EL179" t="s">
        <v>159</v>
      </c>
      <c r="EM179" t="s">
        <v>160</v>
      </c>
      <c r="EO179" t="s">
        <v>3</v>
      </c>
      <c r="EQ179">
        <v>131072</v>
      </c>
      <c r="ER179">
        <v>32.5</v>
      </c>
      <c r="ES179">
        <v>32.5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2"/>
        <v>0</v>
      </c>
      <c r="FS179">
        <v>0</v>
      </c>
      <c r="FX179">
        <v>0</v>
      </c>
      <c r="FY179">
        <v>0</v>
      </c>
      <c r="GA179" t="s">
        <v>162</v>
      </c>
      <c r="GD179">
        <v>1</v>
      </c>
      <c r="GF179">
        <v>658992354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83"/>
        <v>0</v>
      </c>
      <c r="GM179">
        <f t="shared" si="184"/>
        <v>828.75</v>
      </c>
      <c r="GN179">
        <f t="shared" si="185"/>
        <v>828.75</v>
      </c>
      <c r="GO179">
        <f t="shared" si="186"/>
        <v>0</v>
      </c>
      <c r="GP179">
        <f t="shared" si="187"/>
        <v>0</v>
      </c>
      <c r="GR179">
        <v>0</v>
      </c>
      <c r="GS179">
        <v>4</v>
      </c>
      <c r="GT179">
        <v>0</v>
      </c>
      <c r="GU179" t="s">
        <v>3</v>
      </c>
      <c r="GV179">
        <f t="shared" si="188"/>
        <v>0</v>
      </c>
      <c r="GW179">
        <v>1</v>
      </c>
      <c r="GX179">
        <f t="shared" si="189"/>
        <v>0</v>
      </c>
      <c r="HA179">
        <v>0</v>
      </c>
      <c r="HB179">
        <v>0</v>
      </c>
      <c r="HC179">
        <f t="shared" si="190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304</v>
      </c>
      <c r="F180" t="s">
        <v>305</v>
      </c>
      <c r="G180" t="s">
        <v>306</v>
      </c>
      <c r="H180" t="s">
        <v>20</v>
      </c>
      <c r="I180">
        <v>0.5</v>
      </c>
      <c r="J180">
        <v>0</v>
      </c>
      <c r="K180">
        <v>0.5</v>
      </c>
      <c r="O180">
        <f t="shared" si="171"/>
        <v>2916.42</v>
      </c>
      <c r="P180">
        <f>ROUND(CQ180*I180,2)</f>
        <v>2916.42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72"/>
        <v>0</v>
      </c>
      <c r="U180">
        <f>ROUND(CV180*I180,7)</f>
        <v>0</v>
      </c>
      <c r="V180">
        <f>ROUND(CW180*I180,7)</f>
        <v>0</v>
      </c>
      <c r="W180">
        <f t="shared" si="173"/>
        <v>0</v>
      </c>
      <c r="X180">
        <f t="shared" si="174"/>
        <v>0</v>
      </c>
      <c r="Y180">
        <f t="shared" si="175"/>
        <v>0</v>
      </c>
      <c r="AA180">
        <v>334401672</v>
      </c>
      <c r="AB180">
        <f t="shared" si="176"/>
        <v>4136.76</v>
      </c>
      <c r="AC180">
        <f>ROUND((ES180),6)</f>
        <v>4136.76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77"/>
        <v>0</v>
      </c>
      <c r="AH180">
        <f>(EW180)</f>
        <v>0</v>
      </c>
      <c r="AI180">
        <f>(EX180)</f>
        <v>0</v>
      </c>
      <c r="AJ180">
        <f t="shared" si="178"/>
        <v>0</v>
      </c>
      <c r="AK180">
        <v>4136.76</v>
      </c>
      <c r="AL180">
        <v>4136.76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1.41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307</v>
      </c>
      <c r="BM180">
        <v>500001</v>
      </c>
      <c r="BN180">
        <v>0</v>
      </c>
      <c r="BO180" t="s">
        <v>305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9"/>
        <v>2916.42</v>
      </c>
      <c r="CQ180">
        <f>ROUND(AL180*BC180,2)</f>
        <v>5832.83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180"/>
        <v>0</v>
      </c>
      <c r="CV180">
        <f>AH180</f>
        <v>0</v>
      </c>
      <c r="CW180">
        <f>AI180</f>
        <v>0</v>
      </c>
      <c r="CX180">
        <f t="shared" si="181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293259284</v>
      </c>
      <c r="EF180">
        <v>8</v>
      </c>
      <c r="EG180" t="s">
        <v>158</v>
      </c>
      <c r="EH180">
        <v>0</v>
      </c>
      <c r="EI180" t="s">
        <v>3</v>
      </c>
      <c r="EJ180">
        <v>1</v>
      </c>
      <c r="EK180">
        <v>500001</v>
      </c>
      <c r="EL180" t="s">
        <v>168</v>
      </c>
      <c r="EM180" t="s">
        <v>169</v>
      </c>
      <c r="EO180" t="s">
        <v>3</v>
      </c>
      <c r="EQ180">
        <v>131072</v>
      </c>
      <c r="ER180">
        <v>4136.76</v>
      </c>
      <c r="ES180">
        <v>4136.76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2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1683779831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83"/>
        <v>0</v>
      </c>
      <c r="GM180">
        <f t="shared" si="184"/>
        <v>2916.42</v>
      </c>
      <c r="GN180">
        <f t="shared" si="185"/>
        <v>2916.42</v>
      </c>
      <c r="GO180">
        <f t="shared" si="186"/>
        <v>0</v>
      </c>
      <c r="GP180">
        <f t="shared" si="187"/>
        <v>0</v>
      </c>
      <c r="GR180">
        <v>0</v>
      </c>
      <c r="GS180">
        <v>3</v>
      </c>
      <c r="GT180">
        <v>0</v>
      </c>
      <c r="GU180" t="s">
        <v>3</v>
      </c>
      <c r="GV180">
        <f t="shared" si="188"/>
        <v>0</v>
      </c>
      <c r="GW180">
        <v>1</v>
      </c>
      <c r="GX180">
        <f t="shared" si="189"/>
        <v>0</v>
      </c>
      <c r="HA180">
        <v>0</v>
      </c>
      <c r="HB180">
        <v>0</v>
      </c>
      <c r="HC180">
        <f t="shared" si="190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C181">
        <f>ROW(SmtRes!A135)</f>
        <v>135</v>
      </c>
      <c r="D181">
        <f>ROW(EtalonRes!A187)</f>
        <v>187</v>
      </c>
      <c r="E181" t="s">
        <v>308</v>
      </c>
      <c r="F181" t="s">
        <v>309</v>
      </c>
      <c r="G181" t="s">
        <v>310</v>
      </c>
      <c r="H181" t="s">
        <v>311</v>
      </c>
      <c r="I181">
        <v>8.33</v>
      </c>
      <c r="J181">
        <v>0</v>
      </c>
      <c r="K181">
        <v>8.33</v>
      </c>
      <c r="O181">
        <f t="shared" si="171"/>
        <v>58829.279999999999</v>
      </c>
      <c r="P181">
        <f>SUMIF(SmtRes!AQ133:'SmtRes'!AQ135,"=1",SmtRes!DF133:'SmtRes'!DF135)</f>
        <v>0</v>
      </c>
      <c r="Q181">
        <f>SUMIF(SmtRes!AQ133:'SmtRes'!AQ135,"=1",SmtRes!DG133:'SmtRes'!DG135)</f>
        <v>3176.15</v>
      </c>
      <c r="R181">
        <f>SUMIF(SmtRes!AQ133:'SmtRes'!AQ135,"=1",SmtRes!DH133:'SmtRes'!DH135)</f>
        <v>2787.1</v>
      </c>
      <c r="S181">
        <f>SUMIF(SmtRes!AQ133:'SmtRes'!AQ135,"=1",SmtRes!DI133:'SmtRes'!DI135)</f>
        <v>52866.03</v>
      </c>
      <c r="T181">
        <f t="shared" si="172"/>
        <v>0</v>
      </c>
      <c r="U181">
        <f>SUMIF(SmtRes!AQ133:'SmtRes'!AQ135,"=1",SmtRes!CV133:'SmtRes'!CV135)</f>
        <v>115.78700000000001</v>
      </c>
      <c r="V181">
        <f>SUMIF(SmtRes!AQ133:'SmtRes'!AQ135,"=1",SmtRes!CW133:'SmtRes'!CW135)</f>
        <v>5.8310000000000004</v>
      </c>
      <c r="W181">
        <f t="shared" si="173"/>
        <v>0</v>
      </c>
      <c r="X181">
        <f t="shared" si="174"/>
        <v>57322.720000000001</v>
      </c>
      <c r="Y181">
        <f t="shared" si="175"/>
        <v>33391.879999999997</v>
      </c>
      <c r="AA181">
        <v>334401672</v>
      </c>
      <c r="AB181">
        <f t="shared" si="176"/>
        <v>6727.7520000000004</v>
      </c>
      <c r="AC181">
        <f>ROUND((0),6)</f>
        <v>0</v>
      </c>
      <c r="AD181">
        <f>ROUND((((SUM(SmtRes!BR133:'SmtRes'!BR135))-(SUM(SmtRes!BS133:'SmtRes'!BS135)))+AE181),6)</f>
        <v>381.29</v>
      </c>
      <c r="AE181">
        <f>ROUND((SUM(SmtRes!BS133:'SmtRes'!BS135)),6)</f>
        <v>334.58600000000001</v>
      </c>
      <c r="AF181">
        <f>ROUND((SUM(SmtRes!BT133:'SmtRes'!BT135)),6)</f>
        <v>6346.4620000000004</v>
      </c>
      <c r="AG181">
        <f t="shared" si="177"/>
        <v>0</v>
      </c>
      <c r="AH181">
        <f>(SUM(SmtRes!BU133:'SmtRes'!BU135))</f>
        <v>13.9</v>
      </c>
      <c r="AI181">
        <f>(SUM(SmtRes!BV133:'SmtRes'!BV135))</f>
        <v>0.7</v>
      </c>
      <c r="AJ181">
        <f t="shared" si="178"/>
        <v>0</v>
      </c>
      <c r="AK181">
        <v>7062.3379999999997</v>
      </c>
      <c r="AL181">
        <v>0</v>
      </c>
      <c r="AM181">
        <v>381.29</v>
      </c>
      <c r="AN181">
        <v>334.58600000000001</v>
      </c>
      <c r="AO181">
        <v>6346.4619999999995</v>
      </c>
      <c r="AP181">
        <v>0</v>
      </c>
      <c r="AQ181">
        <v>13.9</v>
      </c>
      <c r="AR181">
        <v>0.7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312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9"/>
        <v>58829.279999999999</v>
      </c>
      <c r="CQ181">
        <f>SUMIF(SmtRes!AQ133:'SmtRes'!AQ135,"=1",SmtRes!AA133:'SmtRes'!AA135)</f>
        <v>0</v>
      </c>
      <c r="CR181">
        <f>SUMIF(SmtRes!AQ133:'SmtRes'!AQ135,"=1",SmtRes!AB133:'SmtRes'!AB135)</f>
        <v>544.70000000000005</v>
      </c>
      <c r="CS181">
        <f>SUMIF(SmtRes!AQ133:'SmtRes'!AQ135,"=1",SmtRes!AC133:'SmtRes'!AC135)</f>
        <v>477.98</v>
      </c>
      <c r="CT181">
        <f>SUMIF(SmtRes!AQ133:'SmtRes'!AQ135,"=1",SmtRes!AD133:'SmtRes'!AD135)</f>
        <v>456.58</v>
      </c>
      <c r="CU181">
        <f t="shared" si="180"/>
        <v>0</v>
      </c>
      <c r="CV181">
        <f>SUMIF(SmtRes!AQ133:'SmtRes'!AQ135,"=1",SmtRes!BU133:'SmtRes'!BU135)</f>
        <v>13.9</v>
      </c>
      <c r="CW181">
        <f>SUMIF(SmtRes!AQ133:'SmtRes'!AQ135,"=1",SmtRes!BV133:'SmtRes'!BV135)</f>
        <v>0.7</v>
      </c>
      <c r="CX181">
        <f t="shared" si="181"/>
        <v>0</v>
      </c>
      <c r="CY181">
        <f>(((S181+R181)*AT181)/100)</f>
        <v>57322.723899999997</v>
      </c>
      <c r="CZ181">
        <f>(((S181+R181)*AU181)/100)</f>
        <v>33391.877999999997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311</v>
      </c>
      <c r="DW181" t="s">
        <v>311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3</v>
      </c>
      <c r="EQ181">
        <v>131072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3.76</v>
      </c>
      <c r="EX181">
        <v>1.07</v>
      </c>
      <c r="EY181">
        <v>0</v>
      </c>
      <c r="FQ181">
        <v>0</v>
      </c>
      <c r="FR181">
        <f t="shared" si="182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623012020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83"/>
        <v>0</v>
      </c>
      <c r="GM181">
        <f t="shared" si="184"/>
        <v>149543.88</v>
      </c>
      <c r="GN181">
        <f t="shared" si="185"/>
        <v>149543.88</v>
      </c>
      <c r="GO181">
        <f t="shared" si="186"/>
        <v>0</v>
      </c>
      <c r="GP181">
        <f t="shared" si="187"/>
        <v>0</v>
      </c>
      <c r="GR181">
        <v>0</v>
      </c>
      <c r="GS181">
        <v>3</v>
      </c>
      <c r="GT181">
        <v>0</v>
      </c>
      <c r="GU181" t="s">
        <v>3</v>
      </c>
      <c r="GV181">
        <f t="shared" si="188"/>
        <v>0</v>
      </c>
      <c r="GW181">
        <v>1</v>
      </c>
      <c r="GX181">
        <f t="shared" si="189"/>
        <v>0</v>
      </c>
      <c r="HA181">
        <v>0</v>
      </c>
      <c r="HB181">
        <v>0</v>
      </c>
      <c r="HC181">
        <f t="shared" si="190"/>
        <v>0</v>
      </c>
      <c r="HE181" t="s">
        <v>3</v>
      </c>
      <c r="HF181" t="s">
        <v>3</v>
      </c>
      <c r="HM181" t="s">
        <v>3</v>
      </c>
      <c r="HN181" t="s">
        <v>27</v>
      </c>
      <c r="HO181" t="s">
        <v>28</v>
      </c>
      <c r="HP181" t="s">
        <v>24</v>
      </c>
      <c r="HQ181" t="s">
        <v>24</v>
      </c>
      <c r="IK181">
        <v>0</v>
      </c>
    </row>
    <row r="182" spans="1:245" x14ac:dyDescent="0.2">
      <c r="A182">
        <v>17</v>
      </c>
      <c r="B182">
        <v>1</v>
      </c>
      <c r="E182" t="s">
        <v>313</v>
      </c>
      <c r="F182" t="s">
        <v>154</v>
      </c>
      <c r="G182" t="s">
        <v>314</v>
      </c>
      <c r="H182" t="s">
        <v>20</v>
      </c>
      <c r="I182">
        <v>25</v>
      </c>
      <c r="J182">
        <v>0</v>
      </c>
      <c r="K182">
        <v>25</v>
      </c>
      <c r="O182">
        <f t="shared" si="171"/>
        <v>171750.15</v>
      </c>
      <c r="P182">
        <f>ROUND(CQ182*I182,2)</f>
        <v>171750.15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72"/>
        <v>0</v>
      </c>
      <c r="U182">
        <f>ROUND(CV182*I182,7)</f>
        <v>0</v>
      </c>
      <c r="V182">
        <f>ROUND(CW182*I182,7)</f>
        <v>0</v>
      </c>
      <c r="W182">
        <f t="shared" si="173"/>
        <v>0</v>
      </c>
      <c r="X182">
        <f t="shared" si="174"/>
        <v>0</v>
      </c>
      <c r="Y182">
        <f t="shared" si="175"/>
        <v>0</v>
      </c>
      <c r="AA182">
        <v>334401672</v>
      </c>
      <c r="AB182">
        <f t="shared" si="176"/>
        <v>6870.0060000000003</v>
      </c>
      <c r="AC182">
        <f>ROUND(((ES182*ROUND(1.02,7))),6)</f>
        <v>6870.0060000000003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77"/>
        <v>0</v>
      </c>
      <c r="AH182">
        <f>(EW182)</f>
        <v>0</v>
      </c>
      <c r="AI182">
        <f>(EX182)</f>
        <v>0</v>
      </c>
      <c r="AJ182">
        <f t="shared" si="178"/>
        <v>0</v>
      </c>
      <c r="AK182">
        <v>6735.3</v>
      </c>
      <c r="AL182">
        <v>6735.3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9"/>
        <v>171750.15</v>
      </c>
      <c r="CQ182">
        <f>(ROUND(AL182*BC182,2)*ROUND(1.02,7))</f>
        <v>6870.0060000000003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180"/>
        <v>0</v>
      </c>
      <c r="CV182">
        <f>AH182</f>
        <v>0</v>
      </c>
      <c r="CW182">
        <f>AI182</f>
        <v>0</v>
      </c>
      <c r="CX182">
        <f t="shared" si="181"/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172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293259530</v>
      </c>
      <c r="EF182">
        <v>8</v>
      </c>
      <c r="EG182" t="s">
        <v>158</v>
      </c>
      <c r="EH182">
        <v>0</v>
      </c>
      <c r="EI182" t="s">
        <v>3</v>
      </c>
      <c r="EJ182">
        <v>1</v>
      </c>
      <c r="EK182">
        <v>1100</v>
      </c>
      <c r="EL182" t="s">
        <v>159</v>
      </c>
      <c r="EM182" t="s">
        <v>160</v>
      </c>
      <c r="EO182" t="s">
        <v>3</v>
      </c>
      <c r="EQ182">
        <v>131072</v>
      </c>
      <c r="ER182">
        <v>6735.3</v>
      </c>
      <c r="ES182">
        <v>6735.3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2"/>
        <v>0</v>
      </c>
      <c r="FS182">
        <v>0</v>
      </c>
      <c r="FX182">
        <v>0</v>
      </c>
      <c r="FY182">
        <v>0</v>
      </c>
      <c r="GA182" t="s">
        <v>162</v>
      </c>
      <c r="GD182">
        <v>1</v>
      </c>
      <c r="GF182">
        <v>-1324491190</v>
      </c>
      <c r="GG182">
        <v>2</v>
      </c>
      <c r="GH182">
        <v>0</v>
      </c>
      <c r="GI182">
        <v>-2</v>
      </c>
      <c r="GJ182">
        <v>0</v>
      </c>
      <c r="GK182">
        <v>0</v>
      </c>
      <c r="GL182">
        <f t="shared" si="183"/>
        <v>0</v>
      </c>
      <c r="GM182">
        <f t="shared" si="184"/>
        <v>171750.15</v>
      </c>
      <c r="GN182">
        <f t="shared" si="185"/>
        <v>171750.15</v>
      </c>
      <c r="GO182">
        <f t="shared" si="186"/>
        <v>0</v>
      </c>
      <c r="GP182">
        <f t="shared" si="187"/>
        <v>0</v>
      </c>
      <c r="GR182">
        <v>0</v>
      </c>
      <c r="GS182">
        <v>4</v>
      </c>
      <c r="GT182">
        <v>0</v>
      </c>
      <c r="GU182" t="s">
        <v>3</v>
      </c>
      <c r="GV182">
        <f t="shared" si="188"/>
        <v>0</v>
      </c>
      <c r="GW182">
        <v>1</v>
      </c>
      <c r="GX182">
        <f t="shared" si="189"/>
        <v>0</v>
      </c>
      <c r="HA182">
        <v>0</v>
      </c>
      <c r="HB182">
        <v>0</v>
      </c>
      <c r="HC182">
        <f t="shared" si="190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315</v>
      </c>
      <c r="F183" t="s">
        <v>71</v>
      </c>
      <c r="G183" t="s">
        <v>72</v>
      </c>
      <c r="H183" t="s">
        <v>60</v>
      </c>
      <c r="I183">
        <v>4.0620000000000003</v>
      </c>
      <c r="J183">
        <v>0</v>
      </c>
      <c r="K183">
        <v>4.0620000000000003</v>
      </c>
      <c r="O183">
        <f>0</f>
        <v>0</v>
      </c>
      <c r="P183">
        <f>0</f>
        <v>0</v>
      </c>
      <c r="Q183">
        <f>0</f>
        <v>0</v>
      </c>
      <c r="R183">
        <f>0</f>
        <v>0</v>
      </c>
      <c r="S183">
        <f>0</f>
        <v>0</v>
      </c>
      <c r="T183">
        <f>0</f>
        <v>0</v>
      </c>
      <c r="U183">
        <f>0</f>
        <v>0</v>
      </c>
      <c r="V183">
        <f>0</f>
        <v>0</v>
      </c>
      <c r="W183">
        <f>0</f>
        <v>0</v>
      </c>
      <c r="X183">
        <f>0</f>
        <v>0</v>
      </c>
      <c r="Y183">
        <f>0</f>
        <v>0</v>
      </c>
      <c r="AA183">
        <v>334401672</v>
      </c>
      <c r="AB183">
        <f>ROUND((AK183),6)</f>
        <v>307.94</v>
      </c>
      <c r="AC183">
        <f>0</f>
        <v>0</v>
      </c>
      <c r="AD183">
        <f>0</f>
        <v>0</v>
      </c>
      <c r="AE183">
        <f>0</f>
        <v>0</v>
      </c>
      <c r="AF183">
        <f>0</f>
        <v>0</v>
      </c>
      <c r="AG183">
        <f>0</f>
        <v>0</v>
      </c>
      <c r="AH183">
        <f>0</f>
        <v>0</v>
      </c>
      <c r="AI183">
        <f>0</f>
        <v>0</v>
      </c>
      <c r="AJ183">
        <f>0</f>
        <v>0</v>
      </c>
      <c r="AK183">
        <v>307.94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73</v>
      </c>
      <c r="BM183">
        <v>700008</v>
      </c>
      <c r="BN183">
        <v>0</v>
      </c>
      <c r="BO183" t="s">
        <v>3</v>
      </c>
      <c r="BP183">
        <v>0</v>
      </c>
      <c r="BQ183">
        <v>10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94</v>
      </c>
      <c r="CA183">
        <v>61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AB183*AZ183</f>
        <v>307.94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60</v>
      </c>
      <c r="DW183" t="s">
        <v>60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293259791</v>
      </c>
      <c r="EF183">
        <v>10</v>
      </c>
      <c r="EG183" t="s">
        <v>74</v>
      </c>
      <c r="EH183">
        <v>107</v>
      </c>
      <c r="EI183" t="s">
        <v>75</v>
      </c>
      <c r="EJ183">
        <v>1</v>
      </c>
      <c r="EK183">
        <v>700008</v>
      </c>
      <c r="EL183" t="s">
        <v>76</v>
      </c>
      <c r="EM183" t="s">
        <v>77</v>
      </c>
      <c r="EO183" t="s">
        <v>3</v>
      </c>
      <c r="EQ183">
        <v>131072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2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1793954350</v>
      </c>
      <c r="GG183">
        <v>2</v>
      </c>
      <c r="GH183">
        <v>1</v>
      </c>
      <c r="GI183">
        <v>-2</v>
      </c>
      <c r="GJ183">
        <v>2</v>
      </c>
      <c r="GK183">
        <v>0</v>
      </c>
      <c r="GL183">
        <f t="shared" si="183"/>
        <v>0</v>
      </c>
      <c r="GM183">
        <f>ROUND(CP183*I183,2)</f>
        <v>1250.8499999999999</v>
      </c>
      <c r="GN183">
        <f t="shared" si="185"/>
        <v>1250.8499999999999</v>
      </c>
      <c r="GO183">
        <f t="shared" si="186"/>
        <v>0</v>
      </c>
      <c r="GP183">
        <f t="shared" si="187"/>
        <v>0</v>
      </c>
      <c r="GR183">
        <v>0</v>
      </c>
      <c r="GS183">
        <v>3</v>
      </c>
      <c r="GT183">
        <v>0</v>
      </c>
      <c r="GU183" t="s">
        <v>3</v>
      </c>
      <c r="GV183">
        <f>0</f>
        <v>0</v>
      </c>
      <c r="GW183">
        <v>1</v>
      </c>
      <c r="GX183">
        <f>0</f>
        <v>0</v>
      </c>
      <c r="HA183">
        <v>0</v>
      </c>
      <c r="HB183">
        <v>0</v>
      </c>
      <c r="HC183">
        <v>0</v>
      </c>
      <c r="HD183">
        <f>GM183</f>
        <v>1250.8499999999999</v>
      </c>
      <c r="HE183" t="s">
        <v>3</v>
      </c>
      <c r="HF183" t="s">
        <v>3</v>
      </c>
      <c r="HM183" t="s">
        <v>3</v>
      </c>
      <c r="HN183" t="s">
        <v>78</v>
      </c>
      <c r="HO183" t="s">
        <v>79</v>
      </c>
      <c r="HP183" t="s">
        <v>75</v>
      </c>
      <c r="HQ183" t="s">
        <v>75</v>
      </c>
      <c r="IK183">
        <v>0</v>
      </c>
    </row>
    <row r="185" spans="1:245" x14ac:dyDescent="0.2">
      <c r="A185" s="2">
        <v>51</v>
      </c>
      <c r="B185" s="2">
        <f>B163</f>
        <v>1</v>
      </c>
      <c r="C185" s="2">
        <f>A163</f>
        <v>4</v>
      </c>
      <c r="D185" s="2">
        <f>ROW(A163)</f>
        <v>163</v>
      </c>
      <c r="E185" s="2"/>
      <c r="F185" s="2" t="str">
        <f>IF(F163&lt;&gt;"",F163,"")</f>
        <v>Новый раздел</v>
      </c>
      <c r="G185" s="2" t="str">
        <f>IF(G163&lt;&gt;"",G163,"")</f>
        <v>Монтажные работы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206">ROUND(AB185,2)</f>
        <v>1394197.12</v>
      </c>
      <c r="P185" s="2">
        <f t="shared" si="206"/>
        <v>1229603.92</v>
      </c>
      <c r="Q185" s="2">
        <f t="shared" si="206"/>
        <v>21320.400000000001</v>
      </c>
      <c r="R185" s="2">
        <f t="shared" si="206"/>
        <v>22647.38</v>
      </c>
      <c r="S185" s="2">
        <f t="shared" si="206"/>
        <v>120625.42</v>
      </c>
      <c r="T185" s="2">
        <f t="shared" si="206"/>
        <v>0</v>
      </c>
      <c r="U185" s="2">
        <f>AH185</f>
        <v>260.60500000000002</v>
      </c>
      <c r="V185" s="2">
        <f>AI185</f>
        <v>46.975000000000001</v>
      </c>
      <c r="W185" s="2">
        <f>ROUND(AJ185,2)</f>
        <v>0</v>
      </c>
      <c r="X185" s="2">
        <f>ROUND(AK185,2)</f>
        <v>147570.98000000001</v>
      </c>
      <c r="Y185" s="2">
        <f>ROUND(AL185,2)</f>
        <v>85963.68</v>
      </c>
      <c r="Z185" s="2"/>
      <c r="AA185" s="2"/>
      <c r="AB185" s="2">
        <f>ROUND(SUMIF(AA167:AA183,"=334401672",O167:O183),2)</f>
        <v>1394197.12</v>
      </c>
      <c r="AC185" s="2">
        <f>ROUND(SUMIF(AA167:AA183,"=334401672",P167:P183),2)</f>
        <v>1229603.92</v>
      </c>
      <c r="AD185" s="2">
        <f>ROUND(SUMIF(AA167:AA183,"=334401672",Q167:Q183),2)</f>
        <v>21320.400000000001</v>
      </c>
      <c r="AE185" s="2">
        <f>ROUND(SUMIF(AA167:AA183,"=334401672",R167:R183),2)</f>
        <v>22647.38</v>
      </c>
      <c r="AF185" s="2">
        <f>ROUND(SUMIF(AA167:AA183,"=334401672",S167:S183),2)</f>
        <v>120625.42</v>
      </c>
      <c r="AG185" s="2">
        <f>ROUND(SUMIF(AA167:AA183,"=334401672",T167:T183),2)</f>
        <v>0</v>
      </c>
      <c r="AH185" s="2">
        <f>SUMIF(AA167:AA183,"=334401672",U167:U183)</f>
        <v>260.60500000000002</v>
      </c>
      <c r="AI185" s="2">
        <f>SUMIF(AA167:AA183,"=334401672",V167:V183)</f>
        <v>46.975000000000001</v>
      </c>
      <c r="AJ185" s="2">
        <f>ROUND(SUMIF(AA167:AA183,"=334401672",W167:W183),2)</f>
        <v>0</v>
      </c>
      <c r="AK185" s="2">
        <f>ROUND(SUMIF(AA167:AA183,"=334401672",X167:X183),2)</f>
        <v>147570.98000000001</v>
      </c>
      <c r="AL185" s="2">
        <f>ROUND(SUMIF(AA167:AA183,"=334401672",Y167:Y183),2)</f>
        <v>85963.68</v>
      </c>
      <c r="AM185" s="2"/>
      <c r="AN185" s="2"/>
      <c r="AO185" s="2">
        <f t="shared" ref="AO185:BD185" si="207">ROUND(BX185,2)</f>
        <v>0</v>
      </c>
      <c r="AP185" s="2">
        <f t="shared" si="207"/>
        <v>0</v>
      </c>
      <c r="AQ185" s="2">
        <f t="shared" si="207"/>
        <v>0</v>
      </c>
      <c r="AR185" s="2">
        <f t="shared" si="207"/>
        <v>1628982.63</v>
      </c>
      <c r="AS185" s="2">
        <f t="shared" si="207"/>
        <v>1628982.63</v>
      </c>
      <c r="AT185" s="2">
        <f t="shared" si="207"/>
        <v>0</v>
      </c>
      <c r="AU185" s="2">
        <f t="shared" si="207"/>
        <v>0</v>
      </c>
      <c r="AV185" s="2">
        <f t="shared" si="207"/>
        <v>1229603.92</v>
      </c>
      <c r="AW185" s="2">
        <f t="shared" si="207"/>
        <v>1229603.92</v>
      </c>
      <c r="AX185" s="2">
        <f t="shared" si="207"/>
        <v>0</v>
      </c>
      <c r="AY185" s="2">
        <f t="shared" si="207"/>
        <v>1229603.92</v>
      </c>
      <c r="AZ185" s="2">
        <f t="shared" si="207"/>
        <v>0</v>
      </c>
      <c r="BA185" s="2">
        <f t="shared" si="207"/>
        <v>0</v>
      </c>
      <c r="BB185" s="2">
        <f t="shared" si="207"/>
        <v>0</v>
      </c>
      <c r="BC185" s="2">
        <f t="shared" si="207"/>
        <v>0</v>
      </c>
      <c r="BD185" s="2">
        <f t="shared" si="207"/>
        <v>1250.8499999999999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ROUND(SUMIF(AA167:AA183,"=334401672",FQ167:FQ183),2)</f>
        <v>0</v>
      </c>
      <c r="BY185" s="2">
        <f>ROUND(SUMIF(AA167:AA183,"=334401672",FR167:FR183),2)</f>
        <v>0</v>
      </c>
      <c r="BZ185" s="2">
        <f>ROUND(SUMIF(AA167:AA183,"=334401672",GL167:GL183),2)</f>
        <v>0</v>
      </c>
      <c r="CA185" s="2">
        <f>ROUND(SUMIF(AA167:AA183,"=334401672",GM167:GM183),2)</f>
        <v>1628982.63</v>
      </c>
      <c r="CB185" s="2">
        <f>ROUND(SUMIF(AA167:AA183,"=334401672",GN167:GN183),2)</f>
        <v>1628982.63</v>
      </c>
      <c r="CC185" s="2">
        <f>ROUND(SUMIF(AA167:AA183,"=334401672",GO167:GO183),2)</f>
        <v>0</v>
      </c>
      <c r="CD185" s="2">
        <f>ROUND(SUMIF(AA167:AA183,"=334401672",GP167:GP183),2)</f>
        <v>0</v>
      </c>
      <c r="CE185" s="2">
        <f>AC185-BX185</f>
        <v>1229603.92</v>
      </c>
      <c r="CF185" s="2">
        <f>AC185-BY185</f>
        <v>1229603.92</v>
      </c>
      <c r="CG185" s="2">
        <f>BX185-BZ185</f>
        <v>0</v>
      </c>
      <c r="CH185" s="2">
        <f>AC185-BX185-BY185+BZ185</f>
        <v>1229603.92</v>
      </c>
      <c r="CI185" s="2">
        <f>BY185-BZ185</f>
        <v>0</v>
      </c>
      <c r="CJ185" s="2">
        <f>ROUND(SUMIF(AA167:AA183,"=334401672",GX167:GX183),2)</f>
        <v>0</v>
      </c>
      <c r="CK185" s="2">
        <f>ROUND(SUMIF(AA167:AA183,"=334401672",GY167:GY183),2)</f>
        <v>0</v>
      </c>
      <c r="CL185" s="2">
        <f>ROUND(SUMIF(AA167:AA183,"=334401672",GZ167:GZ183),2)</f>
        <v>0</v>
      </c>
      <c r="CM185" s="2">
        <f>ROUND(SUMIF(AA167:AA183,"=334401672",HD167:HD183),2)</f>
        <v>1250.8499999999999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1394197.12</v>
      </c>
      <c r="G187" s="4" t="s">
        <v>88</v>
      </c>
      <c r="H187" s="4" t="s">
        <v>89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1395447.9699999997</v>
      </c>
      <c r="X187" s="4">
        <v>1</v>
      </c>
      <c r="Y187" s="4">
        <v>1395447.9699999997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1229603.92</v>
      </c>
      <c r="G188" s="4" t="s">
        <v>90</v>
      </c>
      <c r="H188" s="4" t="s">
        <v>91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1229603.92</v>
      </c>
      <c r="X188" s="4">
        <v>1</v>
      </c>
      <c r="Y188" s="4">
        <v>1229603.92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92</v>
      </c>
      <c r="H189" s="4" t="s">
        <v>93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1229603.92</v>
      </c>
      <c r="G190" s="4" t="s">
        <v>94</v>
      </c>
      <c r="H190" s="4" t="s">
        <v>95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1229603.92</v>
      </c>
      <c r="X190" s="4">
        <v>1</v>
      </c>
      <c r="Y190" s="4">
        <v>1229603.92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1229603.92</v>
      </c>
      <c r="G191" s="4" t="s">
        <v>96</v>
      </c>
      <c r="H191" s="4" t="s">
        <v>97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1229603.92</v>
      </c>
      <c r="X191" s="4">
        <v>1</v>
      </c>
      <c r="Y191" s="4">
        <v>1229603.92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98</v>
      </c>
      <c r="H192" s="4" t="s">
        <v>99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1229603.92</v>
      </c>
      <c r="G193" s="4" t="s">
        <v>100</v>
      </c>
      <c r="H193" s="4" t="s">
        <v>101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1229603.92</v>
      </c>
      <c r="X193" s="4">
        <v>1</v>
      </c>
      <c r="Y193" s="4">
        <v>1229603.92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102</v>
      </c>
      <c r="H194" s="4" t="s">
        <v>103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104</v>
      </c>
      <c r="H195" s="4" t="s">
        <v>105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106</v>
      </c>
      <c r="H196" s="4" t="s">
        <v>107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21320.400000000001</v>
      </c>
      <c r="G197" s="4" t="s">
        <v>108</v>
      </c>
      <c r="H197" s="4" t="s">
        <v>109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21320.400000000001</v>
      </c>
      <c r="X197" s="4">
        <v>1</v>
      </c>
      <c r="Y197" s="4">
        <v>21320.400000000001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110</v>
      </c>
      <c r="H198" s="4" t="s">
        <v>111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22647.38</v>
      </c>
      <c r="G199" s="4" t="s">
        <v>112</v>
      </c>
      <c r="H199" s="4" t="s">
        <v>113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22647.379999999997</v>
      </c>
      <c r="X199" s="4">
        <v>1</v>
      </c>
      <c r="Y199" s="4">
        <v>22647.379999999997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120625.42</v>
      </c>
      <c r="G200" s="4" t="s">
        <v>114</v>
      </c>
      <c r="H200" s="4" t="s">
        <v>115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120625.42</v>
      </c>
      <c r="X200" s="4">
        <v>1</v>
      </c>
      <c r="Y200" s="4">
        <v>120625.42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116</v>
      </c>
      <c r="H201" s="4" t="s">
        <v>117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1628982.63</v>
      </c>
      <c r="G202" s="4" t="s">
        <v>118</v>
      </c>
      <c r="H202" s="4" t="s">
        <v>119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1628982.63</v>
      </c>
      <c r="X202" s="4">
        <v>1</v>
      </c>
      <c r="Y202" s="4">
        <v>1628982.63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120</v>
      </c>
      <c r="H203" s="4" t="s">
        <v>121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122</v>
      </c>
      <c r="H204" s="4" t="s">
        <v>123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124</v>
      </c>
      <c r="H205" s="4" t="s">
        <v>125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126</v>
      </c>
      <c r="H206" s="4" t="s">
        <v>127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260.60500000000002</v>
      </c>
      <c r="G207" s="4" t="s">
        <v>128</v>
      </c>
      <c r="H207" s="4" t="s">
        <v>129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260.60500000000002</v>
      </c>
      <c r="X207" s="4">
        <v>1</v>
      </c>
      <c r="Y207" s="4">
        <v>260.60500000000002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46.975000000000001</v>
      </c>
      <c r="G208" s="4" t="s">
        <v>130</v>
      </c>
      <c r="H208" s="4" t="s">
        <v>131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46.975000000000001</v>
      </c>
      <c r="X208" s="4">
        <v>1</v>
      </c>
      <c r="Y208" s="4">
        <v>46.975000000000001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132</v>
      </c>
      <c r="H209" s="4" t="s">
        <v>133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1250.8499999999999</v>
      </c>
      <c r="G210" s="4" t="s">
        <v>134</v>
      </c>
      <c r="H210" s="4" t="s">
        <v>135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1250.8499999999999</v>
      </c>
      <c r="X210" s="4">
        <v>1</v>
      </c>
      <c r="Y210" s="4">
        <v>1250.8499999999999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147570.98000000001</v>
      </c>
      <c r="G211" s="4" t="s">
        <v>136</v>
      </c>
      <c r="H211" s="4" t="s">
        <v>137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147570.98000000001</v>
      </c>
      <c r="X211" s="4">
        <v>1</v>
      </c>
      <c r="Y211" s="4">
        <v>147570.98000000001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85963.68</v>
      </c>
      <c r="G212" s="4" t="s">
        <v>138</v>
      </c>
      <c r="H212" s="4" t="s">
        <v>139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85963.68</v>
      </c>
      <c r="X212" s="4">
        <v>1</v>
      </c>
      <c r="Y212" s="4">
        <v>85963.68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1628982.63</v>
      </c>
      <c r="G213" s="4" t="s">
        <v>140</v>
      </c>
      <c r="H213" s="4" t="s">
        <v>141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1628982.6299999997</v>
      </c>
      <c r="X213" s="4">
        <v>1</v>
      </c>
      <c r="Y213" s="4">
        <v>1628982.6299999997</v>
      </c>
      <c r="Z213" s="4"/>
      <c r="AA213" s="4"/>
      <c r="AB213" s="4"/>
    </row>
    <row r="215" spans="1:245" x14ac:dyDescent="0.2">
      <c r="A215" s="1">
        <v>4</v>
      </c>
      <c r="B215" s="1">
        <v>1</v>
      </c>
      <c r="C215" s="1"/>
      <c r="D215" s="1">
        <f>ROW(A231)</f>
        <v>231</v>
      </c>
      <c r="E215" s="1"/>
      <c r="F215" s="1" t="s">
        <v>15</v>
      </c>
      <c r="G215" s="1" t="s">
        <v>316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208">B231</f>
        <v>1</v>
      </c>
      <c r="C217" s="2">
        <f t="shared" si="208"/>
        <v>4</v>
      </c>
      <c r="D217" s="2">
        <f t="shared" si="208"/>
        <v>215</v>
      </c>
      <c r="E217" s="2">
        <f t="shared" si="208"/>
        <v>0</v>
      </c>
      <c r="F217" s="2" t="str">
        <f t="shared" si="208"/>
        <v>Новый раздел</v>
      </c>
      <c r="G217" s="2" t="str">
        <f t="shared" si="208"/>
        <v>Устройство заземления опор</v>
      </c>
      <c r="H217" s="2"/>
      <c r="I217" s="2"/>
      <c r="J217" s="2"/>
      <c r="K217" s="2"/>
      <c r="L217" s="2"/>
      <c r="M217" s="2"/>
      <c r="N217" s="2"/>
      <c r="O217" s="2">
        <f t="shared" ref="O217:AT217" si="209">O231</f>
        <v>70231.759999999995</v>
      </c>
      <c r="P217" s="2">
        <f t="shared" si="209"/>
        <v>40515.379999999997</v>
      </c>
      <c r="Q217" s="2">
        <f t="shared" si="209"/>
        <v>532.52</v>
      </c>
      <c r="R217" s="2">
        <f t="shared" si="209"/>
        <v>115.61</v>
      </c>
      <c r="S217" s="2">
        <f t="shared" si="209"/>
        <v>29068.25</v>
      </c>
      <c r="T217" s="2">
        <f t="shared" si="209"/>
        <v>0</v>
      </c>
      <c r="U217" s="2">
        <f t="shared" si="209"/>
        <v>69.458470000000005</v>
      </c>
      <c r="V217" s="2">
        <f t="shared" si="209"/>
        <v>0.2394</v>
      </c>
      <c r="W217" s="2">
        <f t="shared" si="209"/>
        <v>0</v>
      </c>
      <c r="X217" s="2">
        <f t="shared" si="209"/>
        <v>29482.03</v>
      </c>
      <c r="Y217" s="2">
        <f t="shared" si="209"/>
        <v>16679.12</v>
      </c>
      <c r="Z217" s="2">
        <f t="shared" si="209"/>
        <v>0</v>
      </c>
      <c r="AA217" s="2">
        <f t="shared" si="209"/>
        <v>0</v>
      </c>
      <c r="AB217" s="2">
        <f t="shared" si="209"/>
        <v>70231.759999999995</v>
      </c>
      <c r="AC217" s="2">
        <f t="shared" si="209"/>
        <v>40515.379999999997</v>
      </c>
      <c r="AD217" s="2">
        <f t="shared" si="209"/>
        <v>532.52</v>
      </c>
      <c r="AE217" s="2">
        <f t="shared" si="209"/>
        <v>115.61</v>
      </c>
      <c r="AF217" s="2">
        <f t="shared" si="209"/>
        <v>29068.25</v>
      </c>
      <c r="AG217" s="2">
        <f t="shared" si="209"/>
        <v>0</v>
      </c>
      <c r="AH217" s="2">
        <f t="shared" si="209"/>
        <v>69.458470000000005</v>
      </c>
      <c r="AI217" s="2">
        <f t="shared" si="209"/>
        <v>0.2394</v>
      </c>
      <c r="AJ217" s="2">
        <f t="shared" si="209"/>
        <v>0</v>
      </c>
      <c r="AK217" s="2">
        <f t="shared" si="209"/>
        <v>29482.03</v>
      </c>
      <c r="AL217" s="2">
        <f t="shared" si="209"/>
        <v>16679.12</v>
      </c>
      <c r="AM217" s="2">
        <f t="shared" si="209"/>
        <v>0</v>
      </c>
      <c r="AN217" s="2">
        <f t="shared" si="209"/>
        <v>0</v>
      </c>
      <c r="AO217" s="2">
        <f t="shared" si="209"/>
        <v>0</v>
      </c>
      <c r="AP217" s="2">
        <f t="shared" si="209"/>
        <v>0</v>
      </c>
      <c r="AQ217" s="2">
        <f t="shared" si="209"/>
        <v>0</v>
      </c>
      <c r="AR217" s="2">
        <f t="shared" si="209"/>
        <v>116392.91</v>
      </c>
      <c r="AS217" s="2">
        <f t="shared" si="209"/>
        <v>112592.38</v>
      </c>
      <c r="AT217" s="2">
        <f t="shared" si="209"/>
        <v>3800.53</v>
      </c>
      <c r="AU217" s="2">
        <f t="shared" ref="AU217:BZ217" si="210">AU231</f>
        <v>0</v>
      </c>
      <c r="AV217" s="2">
        <f t="shared" si="210"/>
        <v>40515.379999999997</v>
      </c>
      <c r="AW217" s="2">
        <f t="shared" si="210"/>
        <v>40515.379999999997</v>
      </c>
      <c r="AX217" s="2">
        <f t="shared" si="210"/>
        <v>0</v>
      </c>
      <c r="AY217" s="2">
        <f t="shared" si="210"/>
        <v>40515.379999999997</v>
      </c>
      <c r="AZ217" s="2">
        <f t="shared" si="210"/>
        <v>0</v>
      </c>
      <c r="BA217" s="2">
        <f t="shared" si="210"/>
        <v>0</v>
      </c>
      <c r="BB217" s="2">
        <f t="shared" si="210"/>
        <v>0</v>
      </c>
      <c r="BC217" s="2">
        <f t="shared" si="210"/>
        <v>0</v>
      </c>
      <c r="BD217" s="2">
        <f t="shared" si="210"/>
        <v>0</v>
      </c>
      <c r="BE217" s="2">
        <f t="shared" si="210"/>
        <v>0</v>
      </c>
      <c r="BF217" s="2">
        <f t="shared" si="210"/>
        <v>0</v>
      </c>
      <c r="BG217" s="2">
        <f t="shared" si="210"/>
        <v>0</v>
      </c>
      <c r="BH217" s="2">
        <f t="shared" si="210"/>
        <v>0</v>
      </c>
      <c r="BI217" s="2">
        <f t="shared" si="210"/>
        <v>0</v>
      </c>
      <c r="BJ217" s="2">
        <f t="shared" si="210"/>
        <v>0</v>
      </c>
      <c r="BK217" s="2">
        <f t="shared" si="210"/>
        <v>0</v>
      </c>
      <c r="BL217" s="2">
        <f t="shared" si="210"/>
        <v>0</v>
      </c>
      <c r="BM217" s="2">
        <f t="shared" si="210"/>
        <v>0</v>
      </c>
      <c r="BN217" s="2">
        <f t="shared" si="210"/>
        <v>0</v>
      </c>
      <c r="BO217" s="2">
        <f t="shared" si="210"/>
        <v>0</v>
      </c>
      <c r="BP217" s="2">
        <f t="shared" si="210"/>
        <v>0</v>
      </c>
      <c r="BQ217" s="2">
        <f t="shared" si="210"/>
        <v>0</v>
      </c>
      <c r="BR217" s="2">
        <f t="shared" si="210"/>
        <v>0</v>
      </c>
      <c r="BS217" s="2">
        <f t="shared" si="210"/>
        <v>0</v>
      </c>
      <c r="BT217" s="2">
        <f t="shared" si="210"/>
        <v>0</v>
      </c>
      <c r="BU217" s="2">
        <f t="shared" si="210"/>
        <v>0</v>
      </c>
      <c r="BV217" s="2">
        <f t="shared" si="210"/>
        <v>0</v>
      </c>
      <c r="BW217" s="2">
        <f t="shared" si="210"/>
        <v>0</v>
      </c>
      <c r="BX217" s="2">
        <f t="shared" si="210"/>
        <v>0</v>
      </c>
      <c r="BY217" s="2">
        <f t="shared" si="210"/>
        <v>0</v>
      </c>
      <c r="BZ217" s="2">
        <f t="shared" si="210"/>
        <v>0</v>
      </c>
      <c r="CA217" s="2">
        <f t="shared" ref="CA217:DF217" si="211">CA231</f>
        <v>116392.91</v>
      </c>
      <c r="CB217" s="2">
        <f t="shared" si="211"/>
        <v>112592.38</v>
      </c>
      <c r="CC217" s="2">
        <f t="shared" si="211"/>
        <v>3800.53</v>
      </c>
      <c r="CD217" s="2">
        <f t="shared" si="211"/>
        <v>0</v>
      </c>
      <c r="CE217" s="2">
        <f t="shared" si="211"/>
        <v>40515.379999999997</v>
      </c>
      <c r="CF217" s="2">
        <f t="shared" si="211"/>
        <v>40515.379999999997</v>
      </c>
      <c r="CG217" s="2">
        <f t="shared" si="211"/>
        <v>0</v>
      </c>
      <c r="CH217" s="2">
        <f t="shared" si="211"/>
        <v>40515.379999999997</v>
      </c>
      <c r="CI217" s="2">
        <f t="shared" si="211"/>
        <v>0</v>
      </c>
      <c r="CJ217" s="2">
        <f t="shared" si="211"/>
        <v>0</v>
      </c>
      <c r="CK217" s="2">
        <f t="shared" si="211"/>
        <v>0</v>
      </c>
      <c r="CL217" s="2">
        <f t="shared" si="211"/>
        <v>0</v>
      </c>
      <c r="CM217" s="2">
        <f t="shared" si="211"/>
        <v>0</v>
      </c>
      <c r="CN217" s="2">
        <f t="shared" si="211"/>
        <v>0</v>
      </c>
      <c r="CO217" s="2">
        <f t="shared" si="211"/>
        <v>0</v>
      </c>
      <c r="CP217" s="2">
        <f t="shared" si="211"/>
        <v>0</v>
      </c>
      <c r="CQ217" s="2">
        <f t="shared" si="211"/>
        <v>0</v>
      </c>
      <c r="CR217" s="2">
        <f t="shared" si="211"/>
        <v>0</v>
      </c>
      <c r="CS217" s="2">
        <f t="shared" si="211"/>
        <v>0</v>
      </c>
      <c r="CT217" s="2">
        <f t="shared" si="211"/>
        <v>0</v>
      </c>
      <c r="CU217" s="2">
        <f t="shared" si="211"/>
        <v>0</v>
      </c>
      <c r="CV217" s="2">
        <f t="shared" si="211"/>
        <v>0</v>
      </c>
      <c r="CW217" s="2">
        <f t="shared" si="211"/>
        <v>0</v>
      </c>
      <c r="CX217" s="2">
        <f t="shared" si="211"/>
        <v>0</v>
      </c>
      <c r="CY217" s="2">
        <f t="shared" si="211"/>
        <v>0</v>
      </c>
      <c r="CZ217" s="2">
        <f t="shared" si="211"/>
        <v>0</v>
      </c>
      <c r="DA217" s="2">
        <f t="shared" si="211"/>
        <v>0</v>
      </c>
      <c r="DB217" s="2">
        <f t="shared" si="211"/>
        <v>0</v>
      </c>
      <c r="DC217" s="2">
        <f t="shared" si="211"/>
        <v>0</v>
      </c>
      <c r="DD217" s="2">
        <f t="shared" si="211"/>
        <v>0</v>
      </c>
      <c r="DE217" s="2">
        <f t="shared" si="211"/>
        <v>0</v>
      </c>
      <c r="DF217" s="2">
        <f t="shared" si="211"/>
        <v>0</v>
      </c>
      <c r="DG217" s="3">
        <f t="shared" ref="DG217:EL217" si="212">DG231</f>
        <v>0</v>
      </c>
      <c r="DH217" s="3">
        <f t="shared" si="212"/>
        <v>0</v>
      </c>
      <c r="DI217" s="3">
        <f t="shared" si="212"/>
        <v>0</v>
      </c>
      <c r="DJ217" s="3">
        <f t="shared" si="212"/>
        <v>0</v>
      </c>
      <c r="DK217" s="3">
        <f t="shared" si="212"/>
        <v>0</v>
      </c>
      <c r="DL217" s="3">
        <f t="shared" si="212"/>
        <v>0</v>
      </c>
      <c r="DM217" s="3">
        <f t="shared" si="212"/>
        <v>0</v>
      </c>
      <c r="DN217" s="3">
        <f t="shared" si="212"/>
        <v>0</v>
      </c>
      <c r="DO217" s="3">
        <f t="shared" si="212"/>
        <v>0</v>
      </c>
      <c r="DP217" s="3">
        <f t="shared" si="212"/>
        <v>0</v>
      </c>
      <c r="DQ217" s="3">
        <f t="shared" si="212"/>
        <v>0</v>
      </c>
      <c r="DR217" s="3">
        <f t="shared" si="212"/>
        <v>0</v>
      </c>
      <c r="DS217" s="3">
        <f t="shared" si="212"/>
        <v>0</v>
      </c>
      <c r="DT217" s="3">
        <f t="shared" si="212"/>
        <v>0</v>
      </c>
      <c r="DU217" s="3">
        <f t="shared" si="212"/>
        <v>0</v>
      </c>
      <c r="DV217" s="3">
        <f t="shared" si="212"/>
        <v>0</v>
      </c>
      <c r="DW217" s="3">
        <f t="shared" si="212"/>
        <v>0</v>
      </c>
      <c r="DX217" s="3">
        <f t="shared" si="212"/>
        <v>0</v>
      </c>
      <c r="DY217" s="3">
        <f t="shared" si="212"/>
        <v>0</v>
      </c>
      <c r="DZ217" s="3">
        <f t="shared" si="212"/>
        <v>0</v>
      </c>
      <c r="EA217" s="3">
        <f t="shared" si="212"/>
        <v>0</v>
      </c>
      <c r="EB217" s="3">
        <f t="shared" si="212"/>
        <v>0</v>
      </c>
      <c r="EC217" s="3">
        <f t="shared" si="212"/>
        <v>0</v>
      </c>
      <c r="ED217" s="3">
        <f t="shared" si="212"/>
        <v>0</v>
      </c>
      <c r="EE217" s="3">
        <f t="shared" si="212"/>
        <v>0</v>
      </c>
      <c r="EF217" s="3">
        <f t="shared" si="212"/>
        <v>0</v>
      </c>
      <c r="EG217" s="3">
        <f t="shared" si="212"/>
        <v>0</v>
      </c>
      <c r="EH217" s="3">
        <f t="shared" si="212"/>
        <v>0</v>
      </c>
      <c r="EI217" s="3">
        <f t="shared" si="212"/>
        <v>0</v>
      </c>
      <c r="EJ217" s="3">
        <f t="shared" si="212"/>
        <v>0</v>
      </c>
      <c r="EK217" s="3">
        <f t="shared" si="212"/>
        <v>0</v>
      </c>
      <c r="EL217" s="3">
        <f t="shared" si="212"/>
        <v>0</v>
      </c>
      <c r="EM217" s="3">
        <f t="shared" ref="EM217:FR217" si="213">EM231</f>
        <v>0</v>
      </c>
      <c r="EN217" s="3">
        <f t="shared" si="213"/>
        <v>0</v>
      </c>
      <c r="EO217" s="3">
        <f t="shared" si="213"/>
        <v>0</v>
      </c>
      <c r="EP217" s="3">
        <f t="shared" si="213"/>
        <v>0</v>
      </c>
      <c r="EQ217" s="3">
        <f t="shared" si="213"/>
        <v>0</v>
      </c>
      <c r="ER217" s="3">
        <f t="shared" si="213"/>
        <v>0</v>
      </c>
      <c r="ES217" s="3">
        <f t="shared" si="213"/>
        <v>0</v>
      </c>
      <c r="ET217" s="3">
        <f t="shared" si="213"/>
        <v>0</v>
      </c>
      <c r="EU217" s="3">
        <f t="shared" si="213"/>
        <v>0</v>
      </c>
      <c r="EV217" s="3">
        <f t="shared" si="213"/>
        <v>0</v>
      </c>
      <c r="EW217" s="3">
        <f t="shared" si="213"/>
        <v>0</v>
      </c>
      <c r="EX217" s="3">
        <f t="shared" si="213"/>
        <v>0</v>
      </c>
      <c r="EY217" s="3">
        <f t="shared" si="213"/>
        <v>0</v>
      </c>
      <c r="EZ217" s="3">
        <f t="shared" si="213"/>
        <v>0</v>
      </c>
      <c r="FA217" s="3">
        <f t="shared" si="213"/>
        <v>0</v>
      </c>
      <c r="FB217" s="3">
        <f t="shared" si="213"/>
        <v>0</v>
      </c>
      <c r="FC217" s="3">
        <f t="shared" si="213"/>
        <v>0</v>
      </c>
      <c r="FD217" s="3">
        <f t="shared" si="213"/>
        <v>0</v>
      </c>
      <c r="FE217" s="3">
        <f t="shared" si="213"/>
        <v>0</v>
      </c>
      <c r="FF217" s="3">
        <f t="shared" si="213"/>
        <v>0</v>
      </c>
      <c r="FG217" s="3">
        <f t="shared" si="213"/>
        <v>0</v>
      </c>
      <c r="FH217" s="3">
        <f t="shared" si="213"/>
        <v>0</v>
      </c>
      <c r="FI217" s="3">
        <f t="shared" si="213"/>
        <v>0</v>
      </c>
      <c r="FJ217" s="3">
        <f t="shared" si="213"/>
        <v>0</v>
      </c>
      <c r="FK217" s="3">
        <f t="shared" si="213"/>
        <v>0</v>
      </c>
      <c r="FL217" s="3">
        <f t="shared" si="213"/>
        <v>0</v>
      </c>
      <c r="FM217" s="3">
        <f t="shared" si="213"/>
        <v>0</v>
      </c>
      <c r="FN217" s="3">
        <f t="shared" si="213"/>
        <v>0</v>
      </c>
      <c r="FO217" s="3">
        <f t="shared" si="213"/>
        <v>0</v>
      </c>
      <c r="FP217" s="3">
        <f t="shared" si="213"/>
        <v>0</v>
      </c>
      <c r="FQ217" s="3">
        <f t="shared" si="213"/>
        <v>0</v>
      </c>
      <c r="FR217" s="3">
        <f t="shared" si="213"/>
        <v>0</v>
      </c>
      <c r="FS217" s="3">
        <f t="shared" ref="FS217:GX217" si="214">FS231</f>
        <v>0</v>
      </c>
      <c r="FT217" s="3">
        <f t="shared" si="214"/>
        <v>0</v>
      </c>
      <c r="FU217" s="3">
        <f t="shared" si="214"/>
        <v>0</v>
      </c>
      <c r="FV217" s="3">
        <f t="shared" si="214"/>
        <v>0</v>
      </c>
      <c r="FW217" s="3">
        <f t="shared" si="214"/>
        <v>0</v>
      </c>
      <c r="FX217" s="3">
        <f t="shared" si="214"/>
        <v>0</v>
      </c>
      <c r="FY217" s="3">
        <f t="shared" si="214"/>
        <v>0</v>
      </c>
      <c r="FZ217" s="3">
        <f t="shared" si="214"/>
        <v>0</v>
      </c>
      <c r="GA217" s="3">
        <f t="shared" si="214"/>
        <v>0</v>
      </c>
      <c r="GB217" s="3">
        <f t="shared" si="214"/>
        <v>0</v>
      </c>
      <c r="GC217" s="3">
        <f t="shared" si="214"/>
        <v>0</v>
      </c>
      <c r="GD217" s="3">
        <f t="shared" si="214"/>
        <v>0</v>
      </c>
      <c r="GE217" s="3">
        <f t="shared" si="214"/>
        <v>0</v>
      </c>
      <c r="GF217" s="3">
        <f t="shared" si="214"/>
        <v>0</v>
      </c>
      <c r="GG217" s="3">
        <f t="shared" si="214"/>
        <v>0</v>
      </c>
      <c r="GH217" s="3">
        <f t="shared" si="214"/>
        <v>0</v>
      </c>
      <c r="GI217" s="3">
        <f t="shared" si="214"/>
        <v>0</v>
      </c>
      <c r="GJ217" s="3">
        <f t="shared" si="214"/>
        <v>0</v>
      </c>
      <c r="GK217" s="3">
        <f t="shared" si="214"/>
        <v>0</v>
      </c>
      <c r="GL217" s="3">
        <f t="shared" si="214"/>
        <v>0</v>
      </c>
      <c r="GM217" s="3">
        <f t="shared" si="214"/>
        <v>0</v>
      </c>
      <c r="GN217" s="3">
        <f t="shared" si="214"/>
        <v>0</v>
      </c>
      <c r="GO217" s="3">
        <f t="shared" si="214"/>
        <v>0</v>
      </c>
      <c r="GP217" s="3">
        <f t="shared" si="214"/>
        <v>0</v>
      </c>
      <c r="GQ217" s="3">
        <f t="shared" si="214"/>
        <v>0</v>
      </c>
      <c r="GR217" s="3">
        <f t="shared" si="214"/>
        <v>0</v>
      </c>
      <c r="GS217" s="3">
        <f t="shared" si="214"/>
        <v>0</v>
      </c>
      <c r="GT217" s="3">
        <f t="shared" si="214"/>
        <v>0</v>
      </c>
      <c r="GU217" s="3">
        <f t="shared" si="214"/>
        <v>0</v>
      </c>
      <c r="GV217" s="3">
        <f t="shared" si="214"/>
        <v>0</v>
      </c>
      <c r="GW217" s="3">
        <f t="shared" si="214"/>
        <v>0</v>
      </c>
      <c r="GX217" s="3">
        <f t="shared" si="214"/>
        <v>0</v>
      </c>
    </row>
    <row r="219" spans="1:245" x14ac:dyDescent="0.2">
      <c r="A219">
        <v>17</v>
      </c>
      <c r="B219">
        <v>1</v>
      </c>
      <c r="C219">
        <f>ROW(SmtRes!A136)</f>
        <v>136</v>
      </c>
      <c r="D219">
        <f>ROW(EtalonRes!A188)</f>
        <v>188</v>
      </c>
      <c r="E219" t="s">
        <v>317</v>
      </c>
      <c r="F219" t="s">
        <v>318</v>
      </c>
      <c r="G219" t="s">
        <v>319</v>
      </c>
      <c r="H219" t="s">
        <v>320</v>
      </c>
      <c r="I219">
        <f>ROUND(3.125/100,7)</f>
        <v>3.125E-2</v>
      </c>
      <c r="J219">
        <v>0</v>
      </c>
      <c r="K219">
        <f>ROUND(3.125/100,7)</f>
        <v>3.125E-2</v>
      </c>
      <c r="O219">
        <f t="shared" ref="O219:O229" si="215">ROUND(CP219,2)</f>
        <v>2245.3200000000002</v>
      </c>
      <c r="P219">
        <f>SUMIF(SmtRes!AQ136:'SmtRes'!AQ136,"=1",SmtRes!DF136:'SmtRes'!DF136)</f>
        <v>0</v>
      </c>
      <c r="Q219">
        <f>SUMIF(SmtRes!AQ136:'SmtRes'!AQ136,"=1",SmtRes!DG136:'SmtRes'!DG136)</f>
        <v>0</v>
      </c>
      <c r="R219">
        <f>SUMIF(SmtRes!AQ136:'SmtRes'!AQ136,"=1",SmtRes!DH136:'SmtRes'!DH136)</f>
        <v>0</v>
      </c>
      <c r="S219">
        <f>SUMIF(SmtRes!AQ136:'SmtRes'!AQ136,"=1",SmtRes!DI136:'SmtRes'!DI136)</f>
        <v>2245.3200000000002</v>
      </c>
      <c r="T219">
        <f t="shared" ref="T219:T229" si="216">ROUND(CU219*I219,2)</f>
        <v>0</v>
      </c>
      <c r="U219">
        <f>SUMIF(SmtRes!AQ136:'SmtRes'!AQ136,"=1",SmtRes!CV136:'SmtRes'!CV136)</f>
        <v>5.7750000000000004</v>
      </c>
      <c r="V219">
        <f>SUMIF(SmtRes!AQ136:'SmtRes'!AQ136,"=1",SmtRes!CW136:'SmtRes'!CW136)</f>
        <v>0</v>
      </c>
      <c r="W219">
        <f t="shared" ref="W219:W229" si="217">ROUND(CX219*I219,2)</f>
        <v>0</v>
      </c>
      <c r="X219">
        <f t="shared" ref="X219:X229" si="218">ROUND(CY219,2)</f>
        <v>1998.33</v>
      </c>
      <c r="Y219">
        <f t="shared" ref="Y219:Y229" si="219">ROUND(CZ219,2)</f>
        <v>898.13</v>
      </c>
      <c r="AA219">
        <v>334401672</v>
      </c>
      <c r="AB219">
        <f t="shared" ref="AB219:AB229" si="220">ROUND((AC219+AD219+AF219),6)</f>
        <v>71850.240000000005</v>
      </c>
      <c r="AC219">
        <f>ROUND((0),6)</f>
        <v>0</v>
      </c>
      <c r="AD219">
        <f>ROUND((((0)-(0))+AE219),6)</f>
        <v>0</v>
      </c>
      <c r="AE219">
        <f>ROUND((0),6)</f>
        <v>0</v>
      </c>
      <c r="AF219">
        <f>ROUND((SUM(SmtRes!BT136:'SmtRes'!BT136)),6)</f>
        <v>71850.240000000005</v>
      </c>
      <c r="AG219">
        <f t="shared" ref="AG219:AG229" si="221">ROUND((AP219),6)</f>
        <v>0</v>
      </c>
      <c r="AH219">
        <f>(SUM(SmtRes!BU136:'SmtRes'!BU136))</f>
        <v>184.79999999999998</v>
      </c>
      <c r="AI219">
        <f>(0)</f>
        <v>0</v>
      </c>
      <c r="AJ219">
        <f t="shared" ref="AJ219:AJ229" si="222">(AS219)</f>
        <v>0</v>
      </c>
      <c r="AK219">
        <v>59875.200000000004</v>
      </c>
      <c r="AL219">
        <v>0</v>
      </c>
      <c r="AM219">
        <v>0</v>
      </c>
      <c r="AN219">
        <v>0</v>
      </c>
      <c r="AO219">
        <v>59875.200000000004</v>
      </c>
      <c r="AP219">
        <v>0</v>
      </c>
      <c r="AQ219">
        <v>154</v>
      </c>
      <c r="AR219">
        <v>0</v>
      </c>
      <c r="AS219">
        <v>0</v>
      </c>
      <c r="AT219">
        <v>89</v>
      </c>
      <c r="AU219">
        <v>40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321</v>
      </c>
      <c r="BM219">
        <v>1003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89</v>
      </c>
      <c r="CA219">
        <v>40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ref="CP219:CP229" si="223">(P219+Q219+S219+R219)</f>
        <v>2245.3200000000002</v>
      </c>
      <c r="CQ219">
        <f>SUMIF(SmtRes!AQ136:'SmtRes'!AQ136,"=1",SmtRes!AA136:'SmtRes'!AA136)</f>
        <v>0</v>
      </c>
      <c r="CR219">
        <f>SUMIF(SmtRes!AQ136:'SmtRes'!AQ136,"=1",SmtRes!AB136:'SmtRes'!AB136)</f>
        <v>0</v>
      </c>
      <c r="CS219">
        <f>SUMIF(SmtRes!AQ136:'SmtRes'!AQ136,"=1",SmtRes!AC136:'SmtRes'!AC136)</f>
        <v>0</v>
      </c>
      <c r="CT219">
        <f>SUMIF(SmtRes!AQ136:'SmtRes'!AQ136,"=1",SmtRes!AD136:'SmtRes'!AD136)</f>
        <v>388.8</v>
      </c>
      <c r="CU219">
        <f t="shared" ref="CU219:CU229" si="224">AG219</f>
        <v>0</v>
      </c>
      <c r="CV219">
        <f>SUMIF(SmtRes!AQ136:'SmtRes'!AQ136,"=1",SmtRes!BU136:'SmtRes'!BU136)</f>
        <v>184.79999999999998</v>
      </c>
      <c r="CW219">
        <f>SUMIF(SmtRes!AQ136:'SmtRes'!AQ136,"=1",SmtRes!BV136:'SmtRes'!BV136)</f>
        <v>0</v>
      </c>
      <c r="CX219">
        <f t="shared" ref="CX219:CX229" si="225">AJ219</f>
        <v>0</v>
      </c>
      <c r="CY219">
        <f>(((S219+R219)*AT219)/100)</f>
        <v>1998.3348000000001</v>
      </c>
      <c r="CZ219">
        <f>(((S219+R219)*AU219)/100)</f>
        <v>898.12800000000004</v>
      </c>
      <c r="DC219" t="s">
        <v>3</v>
      </c>
      <c r="DD219" t="s">
        <v>3</v>
      </c>
      <c r="DE219" t="s">
        <v>278</v>
      </c>
      <c r="DF219" t="s">
        <v>278</v>
      </c>
      <c r="DG219" t="s">
        <v>278</v>
      </c>
      <c r="DH219" t="s">
        <v>3</v>
      </c>
      <c r="DI219" t="s">
        <v>278</v>
      </c>
      <c r="DJ219" t="s">
        <v>278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1007</v>
      </c>
      <c r="DV219" t="s">
        <v>320</v>
      </c>
      <c r="DW219" t="s">
        <v>320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293259327</v>
      </c>
      <c r="EF219">
        <v>2</v>
      </c>
      <c r="EG219" t="s">
        <v>23</v>
      </c>
      <c r="EH219">
        <v>1</v>
      </c>
      <c r="EI219" t="s">
        <v>322</v>
      </c>
      <c r="EJ219">
        <v>1</v>
      </c>
      <c r="EK219">
        <v>1003</v>
      </c>
      <c r="EL219" t="s">
        <v>323</v>
      </c>
      <c r="EM219" t="s">
        <v>324</v>
      </c>
      <c r="EO219" t="s">
        <v>3</v>
      </c>
      <c r="EQ219">
        <v>131072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154</v>
      </c>
      <c r="EX219">
        <v>0</v>
      </c>
      <c r="EY219">
        <v>0</v>
      </c>
      <c r="FQ219">
        <v>0</v>
      </c>
      <c r="FR219">
        <f t="shared" ref="FR219:FR229" si="226">ROUND(IF(BI219=3,GM219,0),2)</f>
        <v>0</v>
      </c>
      <c r="FS219">
        <v>0</v>
      </c>
      <c r="FX219">
        <v>89</v>
      </c>
      <c r="FY219">
        <v>40</v>
      </c>
      <c r="GA219" t="s">
        <v>3</v>
      </c>
      <c r="GD219">
        <v>1</v>
      </c>
      <c r="GF219">
        <v>-696138492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ref="GL219:GL229" si="227">ROUND(IF(AND(BH219=3,BI219=3,FS219&lt;&gt;0),P219,0),2)</f>
        <v>0</v>
      </c>
      <c r="GM219">
        <f t="shared" ref="GM219:GM229" si="228">ROUND(O219+X219+Y219,2)+GX219</f>
        <v>5141.78</v>
      </c>
      <c r="GN219">
        <f t="shared" ref="GN219:GN229" si="229">IF(OR(BI219=0,BI219=1),GM219-GX219,0)</f>
        <v>5141.78</v>
      </c>
      <c r="GO219">
        <f t="shared" ref="GO219:GO229" si="230">IF(BI219=2,GM219-GX219,0)</f>
        <v>0</v>
      </c>
      <c r="GP219">
        <f t="shared" ref="GP219:GP229" si="231">IF(BI219=4,GM219-GX219,0)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ref="GV219:GV229" si="232">ROUND((GT219),6)</f>
        <v>0</v>
      </c>
      <c r="GW219">
        <v>1</v>
      </c>
      <c r="GX219">
        <f t="shared" ref="GX219:GX229" si="233">ROUND(HC219*I219,2)</f>
        <v>0</v>
      </c>
      <c r="HA219">
        <v>0</v>
      </c>
      <c r="HB219">
        <v>0</v>
      </c>
      <c r="HC219">
        <f t="shared" ref="HC219:HC229" si="234">GV219*GW219</f>
        <v>0</v>
      </c>
      <c r="HE219" t="s">
        <v>3</v>
      </c>
      <c r="HF219" t="s">
        <v>3</v>
      </c>
      <c r="HM219" t="s">
        <v>3</v>
      </c>
      <c r="HN219" t="s">
        <v>325</v>
      </c>
      <c r="HO219" t="s">
        <v>326</v>
      </c>
      <c r="HP219" t="s">
        <v>323</v>
      </c>
      <c r="HQ219" t="s">
        <v>323</v>
      </c>
      <c r="IK219">
        <v>0</v>
      </c>
    </row>
    <row r="220" spans="1:245" x14ac:dyDescent="0.2">
      <c r="A220">
        <v>17</v>
      </c>
      <c r="B220">
        <v>1</v>
      </c>
      <c r="C220">
        <f>ROW(SmtRes!A140)</f>
        <v>140</v>
      </c>
      <c r="D220">
        <f>ROW(EtalonRes!A192)</f>
        <v>192</v>
      </c>
      <c r="E220" t="s">
        <v>327</v>
      </c>
      <c r="F220" t="s">
        <v>328</v>
      </c>
      <c r="G220" t="s">
        <v>329</v>
      </c>
      <c r="H220" t="s">
        <v>20</v>
      </c>
      <c r="I220">
        <v>25</v>
      </c>
      <c r="J220">
        <v>0</v>
      </c>
      <c r="K220">
        <v>25</v>
      </c>
      <c r="O220">
        <f t="shared" si="215"/>
        <v>13931.83</v>
      </c>
      <c r="P220">
        <f>SUMIF(SmtRes!AQ137:'SmtRes'!AQ140,"=1",SmtRes!DF137:'SmtRes'!DF140)</f>
        <v>6594.22</v>
      </c>
      <c r="Q220">
        <f>SUMIF(SmtRes!AQ137:'SmtRes'!AQ140,"=1",SmtRes!DG137:'SmtRes'!DG140)</f>
        <v>287.37</v>
      </c>
      <c r="R220">
        <f>SUMIF(SmtRes!AQ137:'SmtRes'!AQ140,"=1",SmtRes!DH137:'SmtRes'!DH140)</f>
        <v>0</v>
      </c>
      <c r="S220">
        <f>SUMIF(SmtRes!AQ137:'SmtRes'!AQ140,"=1",SmtRes!DI137:'SmtRes'!DI140)</f>
        <v>7050.24</v>
      </c>
      <c r="T220">
        <f t="shared" si="216"/>
        <v>0</v>
      </c>
      <c r="U220">
        <f>SUMIF(SmtRes!AQ137:'SmtRes'!AQ140,"=1",SmtRes!CV137:'SmtRes'!CV140)</f>
        <v>16.75</v>
      </c>
      <c r="V220">
        <f>SUMIF(SmtRes!AQ137:'SmtRes'!AQ140,"=1",SmtRes!CW137:'SmtRes'!CW140)</f>
        <v>0</v>
      </c>
      <c r="W220">
        <f t="shared" si="217"/>
        <v>0</v>
      </c>
      <c r="X220">
        <f t="shared" si="218"/>
        <v>7261.75</v>
      </c>
      <c r="Y220">
        <f t="shared" si="219"/>
        <v>4230.1400000000003</v>
      </c>
      <c r="AA220">
        <v>334401672</v>
      </c>
      <c r="AB220">
        <f t="shared" si="220"/>
        <v>557.55330000000004</v>
      </c>
      <c r="AC220">
        <f>ROUND((SUM(SmtRes!BQ137:'SmtRes'!BQ140)),6)</f>
        <v>264.04880000000003</v>
      </c>
      <c r="AD220">
        <f>ROUND((((SUM(SmtRes!BR137:'SmtRes'!BR140))-(0))+AE220),6)</f>
        <v>11.4948</v>
      </c>
      <c r="AE220">
        <f>ROUND((0),6)</f>
        <v>0</v>
      </c>
      <c r="AF220">
        <f>ROUND((SUM(SmtRes!BT137:'SmtRes'!BT140)),6)</f>
        <v>282.00970000000001</v>
      </c>
      <c r="AG220">
        <f t="shared" si="221"/>
        <v>0</v>
      </c>
      <c r="AH220">
        <f>(SUM(SmtRes!BU137:'SmtRes'!BU140))</f>
        <v>0.67</v>
      </c>
      <c r="AI220">
        <f>(0)</f>
        <v>0</v>
      </c>
      <c r="AJ220">
        <f t="shared" si="222"/>
        <v>0</v>
      </c>
      <c r="AK220">
        <v>557.55330000000004</v>
      </c>
      <c r="AL220">
        <v>264.04880000000003</v>
      </c>
      <c r="AM220">
        <v>11.4948</v>
      </c>
      <c r="AN220">
        <v>0</v>
      </c>
      <c r="AO220">
        <v>282.00970000000001</v>
      </c>
      <c r="AP220">
        <v>0</v>
      </c>
      <c r="AQ220">
        <v>0.67</v>
      </c>
      <c r="AR220">
        <v>0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330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23"/>
        <v>13931.83</v>
      </c>
      <c r="CQ220">
        <f>SUMIF(SmtRes!AQ137:'SmtRes'!AQ140,"=1",SmtRes!AA137:'SmtRes'!AA140)</f>
        <v>52022.270000000004</v>
      </c>
      <c r="CR220">
        <f>SUMIF(SmtRes!AQ137:'SmtRes'!AQ140,"=1",SmtRes!AB137:'SmtRes'!AB140)</f>
        <v>95.79</v>
      </c>
      <c r="CS220">
        <f>SUMIF(SmtRes!AQ137:'SmtRes'!AQ140,"=1",SmtRes!AC137:'SmtRes'!AC140)</f>
        <v>0</v>
      </c>
      <c r="CT220">
        <f>SUMIF(SmtRes!AQ137:'SmtRes'!AQ140,"=1",SmtRes!AD137:'SmtRes'!AD140)</f>
        <v>420.91</v>
      </c>
      <c r="CU220">
        <f t="shared" si="224"/>
        <v>0</v>
      </c>
      <c r="CV220">
        <f>SUMIF(SmtRes!AQ137:'SmtRes'!AQ140,"=1",SmtRes!BU137:'SmtRes'!BU140)</f>
        <v>0.67</v>
      </c>
      <c r="CW220">
        <f>SUMIF(SmtRes!AQ137:'SmtRes'!AQ140,"=1",SmtRes!BV137:'SmtRes'!BV140)</f>
        <v>0</v>
      </c>
      <c r="CX220">
        <f t="shared" si="225"/>
        <v>0</v>
      </c>
      <c r="CY220">
        <f>(((S220+R220)*AT220)/100)</f>
        <v>7261.7471999999998</v>
      </c>
      <c r="CZ220">
        <f>(((S220+R220)*AU220)/100)</f>
        <v>4230.1439999999993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20</v>
      </c>
      <c r="DW220" t="s">
        <v>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23</v>
      </c>
      <c r="EH220">
        <v>27</v>
      </c>
      <c r="EI220" t="s">
        <v>24</v>
      </c>
      <c r="EJ220">
        <v>1</v>
      </c>
      <c r="EK220">
        <v>33001</v>
      </c>
      <c r="EL220" t="s">
        <v>24</v>
      </c>
      <c r="EM220" t="s">
        <v>25</v>
      </c>
      <c r="EO220" t="s">
        <v>3</v>
      </c>
      <c r="EQ220">
        <v>131072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0.67</v>
      </c>
      <c r="EX220">
        <v>0</v>
      </c>
      <c r="EY220">
        <v>0</v>
      </c>
      <c r="FQ220">
        <v>0</v>
      </c>
      <c r="FR220">
        <f t="shared" si="226"/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-358678376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27"/>
        <v>0</v>
      </c>
      <c r="GM220">
        <f t="shared" si="228"/>
        <v>25423.72</v>
      </c>
      <c r="GN220">
        <f t="shared" si="229"/>
        <v>25423.72</v>
      </c>
      <c r="GO220">
        <f t="shared" si="230"/>
        <v>0</v>
      </c>
      <c r="GP220">
        <f t="shared" si="231"/>
        <v>0</v>
      </c>
      <c r="GR220">
        <v>0</v>
      </c>
      <c r="GS220">
        <v>3</v>
      </c>
      <c r="GT220">
        <v>0</v>
      </c>
      <c r="GU220" t="s">
        <v>3</v>
      </c>
      <c r="GV220">
        <f t="shared" si="232"/>
        <v>0</v>
      </c>
      <c r="GW220">
        <v>1</v>
      </c>
      <c r="GX220">
        <f t="shared" si="233"/>
        <v>0</v>
      </c>
      <c r="HA220">
        <v>0</v>
      </c>
      <c r="HB220">
        <v>0</v>
      </c>
      <c r="HC220">
        <f t="shared" si="234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24</v>
      </c>
      <c r="HQ220" t="s">
        <v>24</v>
      </c>
      <c r="IK220">
        <v>0</v>
      </c>
    </row>
    <row r="221" spans="1:245" x14ac:dyDescent="0.2">
      <c r="A221">
        <v>17</v>
      </c>
      <c r="B221">
        <v>1</v>
      </c>
      <c r="E221" t="s">
        <v>331</v>
      </c>
      <c r="F221" t="s">
        <v>332</v>
      </c>
      <c r="G221" t="s">
        <v>333</v>
      </c>
      <c r="H221" t="s">
        <v>166</v>
      </c>
      <c r="I221">
        <v>0.11835</v>
      </c>
      <c r="J221">
        <v>0</v>
      </c>
      <c r="K221">
        <v>0.11835</v>
      </c>
      <c r="O221">
        <f t="shared" si="215"/>
        <v>7319.31</v>
      </c>
      <c r="P221">
        <f>ROUND(CQ221*I221,2)</f>
        <v>7319.31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216"/>
        <v>0</v>
      </c>
      <c r="U221">
        <f>ROUND(CV221*I221,7)</f>
        <v>0</v>
      </c>
      <c r="V221">
        <f>ROUND(CW221*I221,7)</f>
        <v>0</v>
      </c>
      <c r="W221">
        <f t="shared" si="217"/>
        <v>0</v>
      </c>
      <c r="X221">
        <f t="shared" si="218"/>
        <v>0</v>
      </c>
      <c r="Y221">
        <f t="shared" si="219"/>
        <v>0</v>
      </c>
      <c r="AA221">
        <v>334401672</v>
      </c>
      <c r="AB221">
        <f t="shared" si="220"/>
        <v>67961.14</v>
      </c>
      <c r="AC221">
        <f>ROUND((ES221),6)</f>
        <v>67961.14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221"/>
        <v>0</v>
      </c>
      <c r="AH221">
        <f>(EW221)</f>
        <v>0</v>
      </c>
      <c r="AI221">
        <f>(EX221)</f>
        <v>0</v>
      </c>
      <c r="AJ221">
        <f t="shared" si="222"/>
        <v>0</v>
      </c>
      <c r="AK221">
        <v>67961.14</v>
      </c>
      <c r="AL221">
        <v>67961.14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0.91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334</v>
      </c>
      <c r="BM221">
        <v>500001</v>
      </c>
      <c r="BN221">
        <v>0</v>
      </c>
      <c r="BO221" t="s">
        <v>332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23"/>
        <v>7319.31</v>
      </c>
      <c r="CQ221">
        <f>ROUND(AL221*BC221,2)</f>
        <v>61844.639999999999</v>
      </c>
      <c r="CR221">
        <f>ROUND(AM221*BB221,2)</f>
        <v>0</v>
      </c>
      <c r="CS221">
        <f>ROUND(AN221*BS221,2)</f>
        <v>0</v>
      </c>
      <c r="CT221">
        <f>ROUND(AO221*BA221,2)</f>
        <v>0</v>
      </c>
      <c r="CU221">
        <f t="shared" si="224"/>
        <v>0</v>
      </c>
      <c r="CV221">
        <f>AH221</f>
        <v>0</v>
      </c>
      <c r="CW221">
        <f>AI221</f>
        <v>0</v>
      </c>
      <c r="CX221">
        <f t="shared" si="225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166</v>
      </c>
      <c r="DW221" t="s">
        <v>166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293259284</v>
      </c>
      <c r="EF221">
        <v>8</v>
      </c>
      <c r="EG221" t="s">
        <v>158</v>
      </c>
      <c r="EH221">
        <v>0</v>
      </c>
      <c r="EI221" t="s">
        <v>3</v>
      </c>
      <c r="EJ221">
        <v>1</v>
      </c>
      <c r="EK221">
        <v>500001</v>
      </c>
      <c r="EL221" t="s">
        <v>168</v>
      </c>
      <c r="EM221" t="s">
        <v>169</v>
      </c>
      <c r="EO221" t="s">
        <v>3</v>
      </c>
      <c r="EQ221">
        <v>131072</v>
      </c>
      <c r="ER221">
        <v>67961.14</v>
      </c>
      <c r="ES221">
        <v>67961.14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26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-715989540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27"/>
        <v>0</v>
      </c>
      <c r="GM221">
        <f t="shared" si="228"/>
        <v>7319.31</v>
      </c>
      <c r="GN221">
        <f t="shared" si="229"/>
        <v>7319.31</v>
      </c>
      <c r="GO221">
        <f t="shared" si="230"/>
        <v>0</v>
      </c>
      <c r="GP221">
        <f t="shared" si="231"/>
        <v>0</v>
      </c>
      <c r="GR221">
        <v>0</v>
      </c>
      <c r="GS221">
        <v>3</v>
      </c>
      <c r="GT221">
        <v>0</v>
      </c>
      <c r="GU221" t="s">
        <v>3</v>
      </c>
      <c r="GV221">
        <f t="shared" si="232"/>
        <v>0</v>
      </c>
      <c r="GW221">
        <v>1</v>
      </c>
      <c r="GX221">
        <f t="shared" si="233"/>
        <v>0</v>
      </c>
      <c r="HA221">
        <v>0</v>
      </c>
      <c r="HB221">
        <v>0</v>
      </c>
      <c r="HC221">
        <f t="shared" si="23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ROW(SmtRes!A145)</f>
        <v>145</v>
      </c>
      <c r="D222">
        <f>ROW(EtalonRes!A198)</f>
        <v>198</v>
      </c>
      <c r="E222" t="s">
        <v>335</v>
      </c>
      <c r="F222" t="s">
        <v>336</v>
      </c>
      <c r="G222" t="s">
        <v>337</v>
      </c>
      <c r="H222" t="s">
        <v>338</v>
      </c>
      <c r="I222">
        <f>ROUND(225/10,7)</f>
        <v>22.5</v>
      </c>
      <c r="J222">
        <v>0</v>
      </c>
      <c r="K222">
        <f>ROUND(225/10,7)</f>
        <v>22.5</v>
      </c>
      <c r="O222">
        <f t="shared" si="215"/>
        <v>17779.71</v>
      </c>
      <c r="P222">
        <f>SUMIF(SmtRes!AQ141:'SmtRes'!AQ145,"=1",SmtRes!DF141:'SmtRes'!DF145)</f>
        <v>394.98</v>
      </c>
      <c r="Q222">
        <f>SUMIF(SmtRes!AQ141:'SmtRes'!AQ145,"=1",SmtRes!DG141:'SmtRes'!DG145)</f>
        <v>230.32</v>
      </c>
      <c r="R222">
        <f>SUMIF(SmtRes!AQ141:'SmtRes'!AQ145,"=1",SmtRes!DH141:'SmtRes'!DH145)</f>
        <v>107.55</v>
      </c>
      <c r="S222">
        <f>SUMIF(SmtRes!AQ141:'SmtRes'!AQ145,"=1",SmtRes!DI141:'SmtRes'!DI145)</f>
        <v>17046.86</v>
      </c>
      <c r="T222">
        <f t="shared" si="216"/>
        <v>0</v>
      </c>
      <c r="U222">
        <f>SUMIF(SmtRes!AQ141:'SmtRes'!AQ145,"=1",SmtRes!CV141:'SmtRes'!CV145)</f>
        <v>40.5</v>
      </c>
      <c r="V222">
        <f>SUMIF(SmtRes!AQ141:'SmtRes'!AQ145,"=1",SmtRes!CW141:'SmtRes'!CW145)</f>
        <v>0.22500000000000001</v>
      </c>
      <c r="W222">
        <f t="shared" si="217"/>
        <v>0</v>
      </c>
      <c r="X222">
        <f t="shared" si="218"/>
        <v>17669.04</v>
      </c>
      <c r="Y222">
        <f t="shared" si="219"/>
        <v>10292.65</v>
      </c>
      <c r="AA222">
        <v>334401672</v>
      </c>
      <c r="AB222">
        <f t="shared" si="220"/>
        <v>786.55010000000004</v>
      </c>
      <c r="AC222">
        <f>ROUND((SUM(SmtRes!BQ141:'SmtRes'!BQ145)),6)</f>
        <v>18.675599999999999</v>
      </c>
      <c r="AD222">
        <f>ROUND((((SUM(SmtRes!BR141:'SmtRes'!BR145))-(SUM(SmtRes!BS141:'SmtRes'!BS145)))+AE222),6)</f>
        <v>10.236499999999999</v>
      </c>
      <c r="AE222">
        <f>ROUND((SUM(SmtRes!BS141:'SmtRes'!BS145)),6)</f>
        <v>4.7797999999999998</v>
      </c>
      <c r="AF222">
        <f>ROUND((SUM(SmtRes!BT141:'SmtRes'!BT145)),6)</f>
        <v>757.63800000000003</v>
      </c>
      <c r="AG222">
        <f t="shared" si="221"/>
        <v>0</v>
      </c>
      <c r="AH222">
        <f>(SUM(SmtRes!BU141:'SmtRes'!BU145))</f>
        <v>1.8</v>
      </c>
      <c r="AI222">
        <f>(SUM(SmtRes!BV141:'SmtRes'!BV145))</f>
        <v>0.01</v>
      </c>
      <c r="AJ222">
        <f t="shared" si="222"/>
        <v>0</v>
      </c>
      <c r="AK222">
        <v>791.32990000000007</v>
      </c>
      <c r="AL222">
        <v>18.675599999999999</v>
      </c>
      <c r="AM222">
        <v>10.236500000000001</v>
      </c>
      <c r="AN222">
        <v>4.7798000000000007</v>
      </c>
      <c r="AO222">
        <v>757.63800000000003</v>
      </c>
      <c r="AP222">
        <v>0</v>
      </c>
      <c r="AQ222">
        <v>1.8</v>
      </c>
      <c r="AR222">
        <v>0.01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339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3"/>
        <v>17779.71</v>
      </c>
      <c r="CQ222">
        <f>SUMIF(SmtRes!AQ141:'SmtRes'!AQ145,"=1",SmtRes!AA141:'SmtRes'!AA145)</f>
        <v>146.29</v>
      </c>
      <c r="CR222">
        <f>SUMIF(SmtRes!AQ141:'SmtRes'!AQ145,"=1",SmtRes!AB141:'SmtRes'!AB145)</f>
        <v>640.49</v>
      </c>
      <c r="CS222">
        <f>SUMIF(SmtRes!AQ141:'SmtRes'!AQ145,"=1",SmtRes!AC141:'SmtRes'!AC145)</f>
        <v>477.98</v>
      </c>
      <c r="CT222">
        <f>SUMIF(SmtRes!AQ141:'SmtRes'!AQ145,"=1",SmtRes!AD141:'SmtRes'!AD145)</f>
        <v>420.91</v>
      </c>
      <c r="CU222">
        <f t="shared" si="224"/>
        <v>0</v>
      </c>
      <c r="CV222">
        <f>SUMIF(SmtRes!AQ141:'SmtRes'!AQ145,"=1",SmtRes!BU141:'SmtRes'!BU145)</f>
        <v>1.8</v>
      </c>
      <c r="CW222">
        <f>SUMIF(SmtRes!AQ141:'SmtRes'!AQ145,"=1",SmtRes!BV141:'SmtRes'!BV145)</f>
        <v>0.01</v>
      </c>
      <c r="CX222">
        <f t="shared" si="225"/>
        <v>0</v>
      </c>
      <c r="CY222">
        <f>(((S222+R222)*AT222)/100)</f>
        <v>17669.042300000001</v>
      </c>
      <c r="CZ222">
        <f>(((S222+R222)*AU222)/100)</f>
        <v>10292.646000000001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1003</v>
      </c>
      <c r="DV222" t="s">
        <v>338</v>
      </c>
      <c r="DW222" t="s">
        <v>338</v>
      </c>
      <c r="DX222">
        <v>10</v>
      </c>
      <c r="DZ222" t="s">
        <v>3</v>
      </c>
      <c r="EA222" t="s">
        <v>3</v>
      </c>
      <c r="EB222" t="s">
        <v>3</v>
      </c>
      <c r="EC222" t="s">
        <v>3</v>
      </c>
      <c r="EE222">
        <v>293259405</v>
      </c>
      <c r="EF222">
        <v>2</v>
      </c>
      <c r="EG222" t="s">
        <v>23</v>
      </c>
      <c r="EH222">
        <v>27</v>
      </c>
      <c r="EI222" t="s">
        <v>24</v>
      </c>
      <c r="EJ222">
        <v>1</v>
      </c>
      <c r="EK222">
        <v>33001</v>
      </c>
      <c r="EL222" t="s">
        <v>24</v>
      </c>
      <c r="EM222" t="s">
        <v>25</v>
      </c>
      <c r="EO222" t="s">
        <v>3</v>
      </c>
      <c r="EQ222">
        <v>131072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1.8</v>
      </c>
      <c r="EX222">
        <v>0.01</v>
      </c>
      <c r="EY222">
        <v>0</v>
      </c>
      <c r="FQ222">
        <v>0</v>
      </c>
      <c r="FR222">
        <f t="shared" si="226"/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113682910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27"/>
        <v>0</v>
      </c>
      <c r="GM222">
        <f t="shared" si="228"/>
        <v>45741.4</v>
      </c>
      <c r="GN222">
        <f t="shared" si="229"/>
        <v>45741.4</v>
      </c>
      <c r="GO222">
        <f t="shared" si="230"/>
        <v>0</v>
      </c>
      <c r="GP222">
        <f t="shared" si="231"/>
        <v>0</v>
      </c>
      <c r="GR222">
        <v>0</v>
      </c>
      <c r="GS222">
        <v>3</v>
      </c>
      <c r="GT222">
        <v>0</v>
      </c>
      <c r="GU222" t="s">
        <v>3</v>
      </c>
      <c r="GV222">
        <f t="shared" si="232"/>
        <v>0</v>
      </c>
      <c r="GW222">
        <v>1</v>
      </c>
      <c r="GX222">
        <f t="shared" si="233"/>
        <v>0</v>
      </c>
      <c r="HA222">
        <v>0</v>
      </c>
      <c r="HB222">
        <v>0</v>
      </c>
      <c r="HC222">
        <f t="shared" si="234"/>
        <v>0</v>
      </c>
      <c r="HE222" t="s">
        <v>3</v>
      </c>
      <c r="HF222" t="s">
        <v>3</v>
      </c>
      <c r="HM222" t="s">
        <v>3</v>
      </c>
      <c r="HN222" t="s">
        <v>27</v>
      </c>
      <c r="HO222" t="s">
        <v>28</v>
      </c>
      <c r="HP222" t="s">
        <v>24</v>
      </c>
      <c r="HQ222" t="s">
        <v>24</v>
      </c>
      <c r="IK222">
        <v>0</v>
      </c>
    </row>
    <row r="223" spans="1:245" x14ac:dyDescent="0.2">
      <c r="A223">
        <v>17</v>
      </c>
      <c r="B223">
        <v>1</v>
      </c>
      <c r="E223" t="s">
        <v>340</v>
      </c>
      <c r="F223" t="s">
        <v>154</v>
      </c>
      <c r="G223" t="s">
        <v>303</v>
      </c>
      <c r="H223" t="s">
        <v>20</v>
      </c>
      <c r="I223">
        <v>75</v>
      </c>
      <c r="J223">
        <v>0</v>
      </c>
      <c r="K223">
        <v>75</v>
      </c>
      <c r="O223">
        <f t="shared" si="215"/>
        <v>2486.25</v>
      </c>
      <c r="P223">
        <f>ROUND(CQ223*I223,2)</f>
        <v>2486.25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216"/>
        <v>0</v>
      </c>
      <c r="U223">
        <f>ROUND(CV223*I223,7)</f>
        <v>0</v>
      </c>
      <c r="V223">
        <f>ROUND(CW223*I223,7)</f>
        <v>0</v>
      </c>
      <c r="W223">
        <f t="shared" si="217"/>
        <v>0</v>
      </c>
      <c r="X223">
        <f t="shared" si="218"/>
        <v>0</v>
      </c>
      <c r="Y223">
        <f t="shared" si="219"/>
        <v>0</v>
      </c>
      <c r="AA223">
        <v>334401672</v>
      </c>
      <c r="AB223">
        <f t="shared" si="220"/>
        <v>33.15</v>
      </c>
      <c r="AC223">
        <f>ROUND(((ES223*ROUND(1.02,7))),6)</f>
        <v>33.15</v>
      </c>
      <c r="AD223">
        <f>ROUND((((ET223)-(EU223))+AE223),6)</f>
        <v>0</v>
      </c>
      <c r="AE223">
        <f t="shared" ref="AE223:AF226" si="235">ROUND((EU223),6)</f>
        <v>0</v>
      </c>
      <c r="AF223">
        <f t="shared" si="235"/>
        <v>0</v>
      </c>
      <c r="AG223">
        <f t="shared" si="221"/>
        <v>0</v>
      </c>
      <c r="AH223">
        <f t="shared" ref="AH223:AI226" si="236">(EW223)</f>
        <v>0</v>
      </c>
      <c r="AI223">
        <f t="shared" si="236"/>
        <v>0</v>
      </c>
      <c r="AJ223">
        <f t="shared" si="222"/>
        <v>0</v>
      </c>
      <c r="AK223">
        <v>32.5</v>
      </c>
      <c r="AL223">
        <v>32.5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3"/>
        <v>2486.25</v>
      </c>
      <c r="CQ223">
        <f>(ROUND(AL223*BC223,2)*ROUND(1.02,7))</f>
        <v>33.15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224"/>
        <v>0</v>
      </c>
      <c r="CV223">
        <f t="shared" ref="CV223:CW226" si="237">AH223</f>
        <v>0</v>
      </c>
      <c r="CW223">
        <f t="shared" si="237"/>
        <v>0</v>
      </c>
      <c r="CX223">
        <f t="shared" si="225"/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172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158</v>
      </c>
      <c r="EH223">
        <v>0</v>
      </c>
      <c r="EI223" t="s">
        <v>3</v>
      </c>
      <c r="EJ223">
        <v>1</v>
      </c>
      <c r="EK223">
        <v>1100</v>
      </c>
      <c r="EL223" t="s">
        <v>159</v>
      </c>
      <c r="EM223" t="s">
        <v>160</v>
      </c>
      <c r="EO223" t="s">
        <v>3</v>
      </c>
      <c r="EQ223">
        <v>131072</v>
      </c>
      <c r="ER223">
        <v>32.5</v>
      </c>
      <c r="ES223">
        <v>32.5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26"/>
        <v>0</v>
      </c>
      <c r="FS223">
        <v>0</v>
      </c>
      <c r="FX223">
        <v>0</v>
      </c>
      <c r="FY223">
        <v>0</v>
      </c>
      <c r="GA223" t="s">
        <v>162</v>
      </c>
      <c r="GD223">
        <v>1</v>
      </c>
      <c r="GF223">
        <v>658992354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27"/>
        <v>0</v>
      </c>
      <c r="GM223">
        <f t="shared" si="228"/>
        <v>2486.25</v>
      </c>
      <c r="GN223">
        <f t="shared" si="229"/>
        <v>2486.25</v>
      </c>
      <c r="GO223">
        <f t="shared" si="230"/>
        <v>0</v>
      </c>
      <c r="GP223">
        <f t="shared" si="231"/>
        <v>0</v>
      </c>
      <c r="GR223">
        <v>0</v>
      </c>
      <c r="GS223">
        <v>4</v>
      </c>
      <c r="GT223">
        <v>0</v>
      </c>
      <c r="GU223" t="s">
        <v>3</v>
      </c>
      <c r="GV223">
        <f t="shared" si="232"/>
        <v>0</v>
      </c>
      <c r="GW223">
        <v>1</v>
      </c>
      <c r="GX223">
        <f t="shared" si="233"/>
        <v>0</v>
      </c>
      <c r="HA223">
        <v>0</v>
      </c>
      <c r="HB223">
        <v>0</v>
      </c>
      <c r="HC223">
        <f t="shared" si="234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341</v>
      </c>
      <c r="F224" t="s">
        <v>154</v>
      </c>
      <c r="G224" t="s">
        <v>342</v>
      </c>
      <c r="H224" t="s">
        <v>20</v>
      </c>
      <c r="I224">
        <v>25</v>
      </c>
      <c r="J224">
        <v>0</v>
      </c>
      <c r="K224">
        <v>25</v>
      </c>
      <c r="O224">
        <f t="shared" si="215"/>
        <v>2001.75</v>
      </c>
      <c r="P224">
        <f>ROUND(CQ224*I224,2)</f>
        <v>2001.75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216"/>
        <v>0</v>
      </c>
      <c r="U224">
        <f>ROUND(CV224*I224,7)</f>
        <v>0</v>
      </c>
      <c r="V224">
        <f>ROUND(CW224*I224,7)</f>
        <v>0</v>
      </c>
      <c r="W224">
        <f t="shared" si="217"/>
        <v>0</v>
      </c>
      <c r="X224">
        <f t="shared" si="218"/>
        <v>0</v>
      </c>
      <c r="Y224">
        <f t="shared" si="219"/>
        <v>0</v>
      </c>
      <c r="AA224">
        <v>334401672</v>
      </c>
      <c r="AB224">
        <f t="shared" si="220"/>
        <v>80.069999999999993</v>
      </c>
      <c r="AC224">
        <f>ROUND(((ES224*ROUND(1.02,7))),6)</f>
        <v>80.069999999999993</v>
      </c>
      <c r="AD224">
        <f>ROUND((((ET224)-(EU224))+AE224),6)</f>
        <v>0</v>
      </c>
      <c r="AE224">
        <f t="shared" si="235"/>
        <v>0</v>
      </c>
      <c r="AF224">
        <f t="shared" si="235"/>
        <v>0</v>
      </c>
      <c r="AG224">
        <f t="shared" si="221"/>
        <v>0</v>
      </c>
      <c r="AH224">
        <f t="shared" si="236"/>
        <v>0</v>
      </c>
      <c r="AI224">
        <f t="shared" si="236"/>
        <v>0</v>
      </c>
      <c r="AJ224">
        <f t="shared" si="222"/>
        <v>0</v>
      </c>
      <c r="AK224">
        <v>78.5</v>
      </c>
      <c r="AL224">
        <v>78.5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3"/>
        <v>2001.75</v>
      </c>
      <c r="CQ224">
        <f>(ROUND(AL224*BC224,2)*ROUND(1.02,7))</f>
        <v>80.070000000000007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224"/>
        <v>0</v>
      </c>
      <c r="CV224">
        <f t="shared" si="237"/>
        <v>0</v>
      </c>
      <c r="CW224">
        <f t="shared" si="237"/>
        <v>0</v>
      </c>
      <c r="CX224">
        <f t="shared" si="225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172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158</v>
      </c>
      <c r="EH224">
        <v>0</v>
      </c>
      <c r="EI224" t="s">
        <v>3</v>
      </c>
      <c r="EJ224">
        <v>1</v>
      </c>
      <c r="EK224">
        <v>1100</v>
      </c>
      <c r="EL224" t="s">
        <v>159</v>
      </c>
      <c r="EM224" t="s">
        <v>160</v>
      </c>
      <c r="EO224" t="s">
        <v>3</v>
      </c>
      <c r="EQ224">
        <v>131072</v>
      </c>
      <c r="ER224">
        <v>78.5</v>
      </c>
      <c r="ES224">
        <v>78.5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26"/>
        <v>0</v>
      </c>
      <c r="FS224">
        <v>0</v>
      </c>
      <c r="FX224">
        <v>0</v>
      </c>
      <c r="FY224">
        <v>0</v>
      </c>
      <c r="GA224" t="s">
        <v>162</v>
      </c>
      <c r="GD224">
        <v>1</v>
      </c>
      <c r="GF224">
        <v>1972461744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27"/>
        <v>0</v>
      </c>
      <c r="GM224">
        <f t="shared" si="228"/>
        <v>2001.75</v>
      </c>
      <c r="GN224">
        <f t="shared" si="229"/>
        <v>2001.75</v>
      </c>
      <c r="GO224">
        <f t="shared" si="230"/>
        <v>0</v>
      </c>
      <c r="GP224">
        <f t="shared" si="231"/>
        <v>0</v>
      </c>
      <c r="GR224">
        <v>0</v>
      </c>
      <c r="GS224">
        <v>4</v>
      </c>
      <c r="GT224">
        <v>0</v>
      </c>
      <c r="GU224" t="s">
        <v>3</v>
      </c>
      <c r="GV224">
        <f t="shared" si="232"/>
        <v>0</v>
      </c>
      <c r="GW224">
        <v>1</v>
      </c>
      <c r="GX224">
        <f t="shared" si="233"/>
        <v>0</v>
      </c>
      <c r="HA224">
        <v>0</v>
      </c>
      <c r="HB224">
        <v>0</v>
      </c>
      <c r="HC224">
        <f t="shared" si="234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343</v>
      </c>
      <c r="F225" t="s">
        <v>305</v>
      </c>
      <c r="G225" t="s">
        <v>306</v>
      </c>
      <c r="H225" t="s">
        <v>20</v>
      </c>
      <c r="I225">
        <v>1.5</v>
      </c>
      <c r="J225">
        <v>0</v>
      </c>
      <c r="K225">
        <v>1.5</v>
      </c>
      <c r="O225">
        <f t="shared" si="215"/>
        <v>8749.25</v>
      </c>
      <c r="P225">
        <f>ROUND(CQ225*I225,2)</f>
        <v>8749.25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216"/>
        <v>0</v>
      </c>
      <c r="U225">
        <f>ROUND(CV225*I225,7)</f>
        <v>0</v>
      </c>
      <c r="V225">
        <f>ROUND(CW225*I225,7)</f>
        <v>0</v>
      </c>
      <c r="W225">
        <f t="shared" si="217"/>
        <v>0</v>
      </c>
      <c r="X225">
        <f t="shared" si="218"/>
        <v>0</v>
      </c>
      <c r="Y225">
        <f t="shared" si="219"/>
        <v>0</v>
      </c>
      <c r="AA225">
        <v>334401672</v>
      </c>
      <c r="AB225">
        <f t="shared" si="220"/>
        <v>4136.76</v>
      </c>
      <c r="AC225">
        <f>ROUND((ES225),6)</f>
        <v>4136.76</v>
      </c>
      <c r="AD225">
        <f>ROUND((((ET225)-(EU225))+AE225),6)</f>
        <v>0</v>
      </c>
      <c r="AE225">
        <f t="shared" si="235"/>
        <v>0</v>
      </c>
      <c r="AF225">
        <f t="shared" si="235"/>
        <v>0</v>
      </c>
      <c r="AG225">
        <f t="shared" si="221"/>
        <v>0</v>
      </c>
      <c r="AH225">
        <f t="shared" si="236"/>
        <v>0</v>
      </c>
      <c r="AI225">
        <f t="shared" si="236"/>
        <v>0</v>
      </c>
      <c r="AJ225">
        <f t="shared" si="222"/>
        <v>0</v>
      </c>
      <c r="AK225">
        <v>4136.76</v>
      </c>
      <c r="AL225">
        <v>4136.76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1.41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307</v>
      </c>
      <c r="BM225">
        <v>500001</v>
      </c>
      <c r="BN225">
        <v>0</v>
      </c>
      <c r="BO225" t="s">
        <v>305</v>
      </c>
      <c r="BP225">
        <v>1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3"/>
        <v>8749.25</v>
      </c>
      <c r="CQ225">
        <f>ROUND(AL225*BC225,2)</f>
        <v>5832.83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224"/>
        <v>0</v>
      </c>
      <c r="CV225">
        <f t="shared" si="237"/>
        <v>0</v>
      </c>
      <c r="CW225">
        <f t="shared" si="237"/>
        <v>0</v>
      </c>
      <c r="CX225">
        <f t="shared" si="225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293259284</v>
      </c>
      <c r="EF225">
        <v>8</v>
      </c>
      <c r="EG225" t="s">
        <v>158</v>
      </c>
      <c r="EH225">
        <v>0</v>
      </c>
      <c r="EI225" t="s">
        <v>3</v>
      </c>
      <c r="EJ225">
        <v>1</v>
      </c>
      <c r="EK225">
        <v>500001</v>
      </c>
      <c r="EL225" t="s">
        <v>168</v>
      </c>
      <c r="EM225" t="s">
        <v>169</v>
      </c>
      <c r="EO225" t="s">
        <v>3</v>
      </c>
      <c r="EQ225">
        <v>131072</v>
      </c>
      <c r="ER225">
        <v>4136.76</v>
      </c>
      <c r="ES225">
        <v>4136.76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26"/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1683779831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27"/>
        <v>0</v>
      </c>
      <c r="GM225">
        <f t="shared" si="228"/>
        <v>8749.25</v>
      </c>
      <c r="GN225">
        <f t="shared" si="229"/>
        <v>8749.25</v>
      </c>
      <c r="GO225">
        <f t="shared" si="230"/>
        <v>0</v>
      </c>
      <c r="GP225">
        <f t="shared" si="231"/>
        <v>0</v>
      </c>
      <c r="GR225">
        <v>0</v>
      </c>
      <c r="GS225">
        <v>3</v>
      </c>
      <c r="GT225">
        <v>0</v>
      </c>
      <c r="GU225" t="s">
        <v>3</v>
      </c>
      <c r="GV225">
        <f t="shared" si="232"/>
        <v>0</v>
      </c>
      <c r="GW225">
        <v>1</v>
      </c>
      <c r="GX225">
        <f t="shared" si="233"/>
        <v>0</v>
      </c>
      <c r="HA225">
        <v>0</v>
      </c>
      <c r="HB225">
        <v>0</v>
      </c>
      <c r="HC225">
        <f t="shared" si="234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344</v>
      </c>
      <c r="F226" t="s">
        <v>332</v>
      </c>
      <c r="G226" t="s">
        <v>333</v>
      </c>
      <c r="H226" t="s">
        <v>166</v>
      </c>
      <c r="I226">
        <v>0.1386</v>
      </c>
      <c r="J226">
        <v>0</v>
      </c>
      <c r="K226">
        <v>0.1386</v>
      </c>
      <c r="O226">
        <f t="shared" si="215"/>
        <v>8571.67</v>
      </c>
      <c r="P226">
        <f>ROUND(CQ226*I226,2)</f>
        <v>8571.67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216"/>
        <v>0</v>
      </c>
      <c r="U226">
        <f>ROUND(CV226*I226,7)</f>
        <v>0</v>
      </c>
      <c r="V226">
        <f>ROUND(CW226*I226,7)</f>
        <v>0</v>
      </c>
      <c r="W226">
        <f t="shared" si="217"/>
        <v>0</v>
      </c>
      <c r="X226">
        <f t="shared" si="218"/>
        <v>0</v>
      </c>
      <c r="Y226">
        <f t="shared" si="219"/>
        <v>0</v>
      </c>
      <c r="AA226">
        <v>334401672</v>
      </c>
      <c r="AB226">
        <f t="shared" si="220"/>
        <v>67961.14</v>
      </c>
      <c r="AC226">
        <f>ROUND((ES226),6)</f>
        <v>67961.14</v>
      </c>
      <c r="AD226">
        <f>ROUND((((ET226)-(EU226))+AE226),6)</f>
        <v>0</v>
      </c>
      <c r="AE226">
        <f t="shared" si="235"/>
        <v>0</v>
      </c>
      <c r="AF226">
        <f t="shared" si="235"/>
        <v>0</v>
      </c>
      <c r="AG226">
        <f t="shared" si="221"/>
        <v>0</v>
      </c>
      <c r="AH226">
        <f t="shared" si="236"/>
        <v>0</v>
      </c>
      <c r="AI226">
        <f t="shared" si="236"/>
        <v>0</v>
      </c>
      <c r="AJ226">
        <f t="shared" si="222"/>
        <v>0</v>
      </c>
      <c r="AK226">
        <v>67961.14</v>
      </c>
      <c r="AL226">
        <v>67961.14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0.91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334</v>
      </c>
      <c r="BM226">
        <v>500001</v>
      </c>
      <c r="BN226">
        <v>0</v>
      </c>
      <c r="BO226" t="s">
        <v>332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3"/>
        <v>8571.67</v>
      </c>
      <c r="CQ226">
        <f>ROUND(AL226*BC226,2)</f>
        <v>61844.639999999999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224"/>
        <v>0</v>
      </c>
      <c r="CV226">
        <f t="shared" si="237"/>
        <v>0</v>
      </c>
      <c r="CW226">
        <f t="shared" si="237"/>
        <v>0</v>
      </c>
      <c r="CX226">
        <f t="shared" si="225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166</v>
      </c>
      <c r="DW226" t="s">
        <v>166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293259284</v>
      </c>
      <c r="EF226">
        <v>8</v>
      </c>
      <c r="EG226" t="s">
        <v>158</v>
      </c>
      <c r="EH226">
        <v>0</v>
      </c>
      <c r="EI226" t="s">
        <v>3</v>
      </c>
      <c r="EJ226">
        <v>1</v>
      </c>
      <c r="EK226">
        <v>500001</v>
      </c>
      <c r="EL226" t="s">
        <v>168</v>
      </c>
      <c r="EM226" t="s">
        <v>169</v>
      </c>
      <c r="EO226" t="s">
        <v>3</v>
      </c>
      <c r="EQ226">
        <v>131072</v>
      </c>
      <c r="ER226">
        <v>67961.14</v>
      </c>
      <c r="ES226">
        <v>67961.14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26"/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-715989540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27"/>
        <v>0</v>
      </c>
      <c r="GM226">
        <f t="shared" si="228"/>
        <v>8571.67</v>
      </c>
      <c r="GN226">
        <f t="shared" si="229"/>
        <v>8571.67</v>
      </c>
      <c r="GO226">
        <f t="shared" si="230"/>
        <v>0</v>
      </c>
      <c r="GP226">
        <f t="shared" si="231"/>
        <v>0</v>
      </c>
      <c r="GR226">
        <v>0</v>
      </c>
      <c r="GS226">
        <v>3</v>
      </c>
      <c r="GT226">
        <v>0</v>
      </c>
      <c r="GU226" t="s">
        <v>3</v>
      </c>
      <c r="GV226">
        <f t="shared" si="232"/>
        <v>0</v>
      </c>
      <c r="GW226">
        <v>1</v>
      </c>
      <c r="GX226">
        <f t="shared" si="233"/>
        <v>0</v>
      </c>
      <c r="HA226">
        <v>0</v>
      </c>
      <c r="HB226">
        <v>0</v>
      </c>
      <c r="HC226">
        <f t="shared" si="234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ROW(SmtRes!A146)</f>
        <v>146</v>
      </c>
      <c r="D227">
        <f>ROW(EtalonRes!A199)</f>
        <v>199</v>
      </c>
      <c r="E227" t="s">
        <v>345</v>
      </c>
      <c r="F227" t="s">
        <v>346</v>
      </c>
      <c r="G227" t="s">
        <v>347</v>
      </c>
      <c r="H227" t="s">
        <v>320</v>
      </c>
      <c r="I227">
        <f>ROUND(3.125/100,7)</f>
        <v>3.125E-2</v>
      </c>
      <c r="J227">
        <v>0</v>
      </c>
      <c r="K227">
        <f>ROUND(3.125/100,7)</f>
        <v>3.125E-2</v>
      </c>
      <c r="O227">
        <f t="shared" si="215"/>
        <v>1237.06</v>
      </c>
      <c r="P227">
        <f>SUMIF(SmtRes!AQ146:'SmtRes'!AQ146,"=1",SmtRes!DF146:'SmtRes'!DF146)</f>
        <v>0</v>
      </c>
      <c r="Q227">
        <f>SUMIF(SmtRes!AQ146:'SmtRes'!AQ146,"=1",SmtRes!DG146:'SmtRes'!DG146)</f>
        <v>0</v>
      </c>
      <c r="R227">
        <f>SUMIF(SmtRes!AQ146:'SmtRes'!AQ146,"=1",SmtRes!DH146:'SmtRes'!DH146)</f>
        <v>0</v>
      </c>
      <c r="S227">
        <f>SUMIF(SmtRes!AQ146:'SmtRes'!AQ146,"=1",SmtRes!DI146:'SmtRes'!DI146)</f>
        <v>1237.06</v>
      </c>
      <c r="T227">
        <f t="shared" si="216"/>
        <v>0</v>
      </c>
      <c r="U227">
        <f>SUMIF(SmtRes!AQ146:'SmtRes'!AQ146,"=1",SmtRes!CV146:'SmtRes'!CV146)</f>
        <v>3.3187500000000001</v>
      </c>
      <c r="V227">
        <f>SUMIF(SmtRes!AQ146:'SmtRes'!AQ146,"=1",SmtRes!CW146:'SmtRes'!CW146)</f>
        <v>0</v>
      </c>
      <c r="W227">
        <f t="shared" si="217"/>
        <v>0</v>
      </c>
      <c r="X227">
        <f t="shared" si="218"/>
        <v>1100.98</v>
      </c>
      <c r="Y227">
        <f t="shared" si="219"/>
        <v>494.82</v>
      </c>
      <c r="AA227">
        <v>334401672</v>
      </c>
      <c r="AB227">
        <f t="shared" si="220"/>
        <v>39586.050000000003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ROUND((SUM(SmtRes!BT146:'SmtRes'!BT146)),6)</f>
        <v>39586.050000000003</v>
      </c>
      <c r="AG227">
        <f t="shared" si="221"/>
        <v>0</v>
      </c>
      <c r="AH227">
        <f>(SUM(SmtRes!BU146:'SmtRes'!BU146))</f>
        <v>106.2</v>
      </c>
      <c r="AI227">
        <f>(0)</f>
        <v>0</v>
      </c>
      <c r="AJ227">
        <f t="shared" si="222"/>
        <v>0</v>
      </c>
      <c r="AK227">
        <v>32988.375</v>
      </c>
      <c r="AL227">
        <v>0</v>
      </c>
      <c r="AM227">
        <v>0</v>
      </c>
      <c r="AN227">
        <v>0</v>
      </c>
      <c r="AO227">
        <v>32988.375</v>
      </c>
      <c r="AP227">
        <v>0</v>
      </c>
      <c r="AQ227">
        <v>88.5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348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23"/>
        <v>1237.06</v>
      </c>
      <c r="CQ227">
        <f>SUMIF(SmtRes!AQ146:'SmtRes'!AQ146,"=1",SmtRes!AA146:'SmtRes'!AA146)</f>
        <v>0</v>
      </c>
      <c r="CR227">
        <f>SUMIF(SmtRes!AQ146:'SmtRes'!AQ146,"=1",SmtRes!AB146:'SmtRes'!AB146)</f>
        <v>0</v>
      </c>
      <c r="CS227">
        <f>SUMIF(SmtRes!AQ146:'SmtRes'!AQ146,"=1",SmtRes!AC146:'SmtRes'!AC146)</f>
        <v>0</v>
      </c>
      <c r="CT227">
        <f>SUMIF(SmtRes!AQ146:'SmtRes'!AQ146,"=1",SmtRes!AD146:'SmtRes'!AD146)</f>
        <v>372.75</v>
      </c>
      <c r="CU227">
        <f t="shared" si="224"/>
        <v>0</v>
      </c>
      <c r="CV227">
        <f>SUMIF(SmtRes!AQ146:'SmtRes'!AQ146,"=1",SmtRes!BU146:'SmtRes'!BU146)</f>
        <v>106.2</v>
      </c>
      <c r="CW227">
        <f>SUMIF(SmtRes!AQ146:'SmtRes'!AQ146,"=1",SmtRes!BV146:'SmtRes'!BV146)</f>
        <v>0</v>
      </c>
      <c r="CX227">
        <f t="shared" si="225"/>
        <v>0</v>
      </c>
      <c r="CY227">
        <f>(((S227+R227)*AT227)/100)</f>
        <v>1100.9834000000001</v>
      </c>
      <c r="CZ227">
        <f>(((S227+R227)*AU227)/100)</f>
        <v>494.82399999999996</v>
      </c>
      <c r="DC227" t="s">
        <v>3</v>
      </c>
      <c r="DD227" t="s">
        <v>3</v>
      </c>
      <c r="DE227" t="s">
        <v>278</v>
      </c>
      <c r="DF227" t="s">
        <v>278</v>
      </c>
      <c r="DG227" t="s">
        <v>278</v>
      </c>
      <c r="DH227" t="s">
        <v>3</v>
      </c>
      <c r="DI227" t="s">
        <v>278</v>
      </c>
      <c r="DJ227" t="s">
        <v>278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320</v>
      </c>
      <c r="DW227" t="s">
        <v>320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293259327</v>
      </c>
      <c r="EF227">
        <v>2</v>
      </c>
      <c r="EG227" t="s">
        <v>23</v>
      </c>
      <c r="EH227">
        <v>1</v>
      </c>
      <c r="EI227" t="s">
        <v>322</v>
      </c>
      <c r="EJ227">
        <v>1</v>
      </c>
      <c r="EK227">
        <v>1003</v>
      </c>
      <c r="EL227" t="s">
        <v>323</v>
      </c>
      <c r="EM227" t="s">
        <v>324</v>
      </c>
      <c r="EO227" t="s">
        <v>3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88.5</v>
      </c>
      <c r="EX227">
        <v>0</v>
      </c>
      <c r="EY227">
        <v>0</v>
      </c>
      <c r="FQ227">
        <v>0</v>
      </c>
      <c r="FR227">
        <f t="shared" si="226"/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-234245951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227"/>
        <v>0</v>
      </c>
      <c r="GM227">
        <f t="shared" si="228"/>
        <v>2832.86</v>
      </c>
      <c r="GN227">
        <f t="shared" si="229"/>
        <v>2832.86</v>
      </c>
      <c r="GO227">
        <f t="shared" si="230"/>
        <v>0</v>
      </c>
      <c r="GP227">
        <f t="shared" si="231"/>
        <v>0</v>
      </c>
      <c r="GR227">
        <v>0</v>
      </c>
      <c r="GS227">
        <v>3</v>
      </c>
      <c r="GT227">
        <v>0</v>
      </c>
      <c r="GU227" t="s">
        <v>3</v>
      </c>
      <c r="GV227">
        <f t="shared" si="232"/>
        <v>0</v>
      </c>
      <c r="GW227">
        <v>1</v>
      </c>
      <c r="GX227">
        <f t="shared" si="233"/>
        <v>0</v>
      </c>
      <c r="HA227">
        <v>0</v>
      </c>
      <c r="HB227">
        <v>0</v>
      </c>
      <c r="HC227">
        <f t="shared" si="234"/>
        <v>0</v>
      </c>
      <c r="HE227" t="s">
        <v>3</v>
      </c>
      <c r="HF227" t="s">
        <v>3</v>
      </c>
      <c r="HM227" t="s">
        <v>3</v>
      </c>
      <c r="HN227" t="s">
        <v>325</v>
      </c>
      <c r="HO227" t="s">
        <v>326</v>
      </c>
      <c r="HP227" t="s">
        <v>323</v>
      </c>
      <c r="HQ227" t="s">
        <v>323</v>
      </c>
      <c r="IK227">
        <v>0</v>
      </c>
    </row>
    <row r="228" spans="1:245" x14ac:dyDescent="0.2">
      <c r="A228">
        <v>17</v>
      </c>
      <c r="B228">
        <v>1</v>
      </c>
      <c r="C228">
        <f>ROW(SmtRes!A154)</f>
        <v>154</v>
      </c>
      <c r="D228">
        <f>ROW(EtalonRes!A208)</f>
        <v>208</v>
      </c>
      <c r="E228" t="s">
        <v>349</v>
      </c>
      <c r="F228" t="s">
        <v>350</v>
      </c>
      <c r="G228" t="s">
        <v>351</v>
      </c>
      <c r="H228" t="s">
        <v>183</v>
      </c>
      <c r="I228">
        <f>ROUND(6/100,7)</f>
        <v>0.06</v>
      </c>
      <c r="J228">
        <v>0</v>
      </c>
      <c r="K228">
        <f>ROUND(6/100,7)</f>
        <v>0.06</v>
      </c>
      <c r="O228">
        <f t="shared" si="215"/>
        <v>1585.22</v>
      </c>
      <c r="P228">
        <f>SUMIF(SmtRes!AQ147:'SmtRes'!AQ154,"=1",SmtRes!DF147:'SmtRes'!DF154)</f>
        <v>73.56</v>
      </c>
      <c r="Q228">
        <f>SUMIF(SmtRes!AQ147:'SmtRes'!AQ154,"=1",SmtRes!DG147:'SmtRes'!DG154)</f>
        <v>14.83</v>
      </c>
      <c r="R228">
        <f>SUMIF(SmtRes!AQ147:'SmtRes'!AQ154,"=1",SmtRes!DH147:'SmtRes'!DH154)</f>
        <v>8.06</v>
      </c>
      <c r="S228">
        <f>SUMIF(SmtRes!AQ147:'SmtRes'!AQ154,"=1",SmtRes!DI147:'SmtRes'!DI154)</f>
        <v>1488.77</v>
      </c>
      <c r="T228">
        <f t="shared" si="216"/>
        <v>0</v>
      </c>
      <c r="U228">
        <f>SUMIF(SmtRes!AQ147:'SmtRes'!AQ154,"=1",SmtRes!CV147:'SmtRes'!CV154)</f>
        <v>3.1147200000000002</v>
      </c>
      <c r="V228">
        <f>SUMIF(SmtRes!AQ147:'SmtRes'!AQ154,"=1",SmtRes!CW147:'SmtRes'!CW154)</f>
        <v>1.44E-2</v>
      </c>
      <c r="W228">
        <f t="shared" si="217"/>
        <v>0</v>
      </c>
      <c r="X228">
        <f t="shared" si="218"/>
        <v>1451.93</v>
      </c>
      <c r="Y228">
        <f t="shared" si="219"/>
        <v>763.38</v>
      </c>
      <c r="AA228">
        <v>334401672</v>
      </c>
      <c r="AB228">
        <f t="shared" si="220"/>
        <v>26249.335630000001</v>
      </c>
      <c r="AC228">
        <f>ROUND((SUM(SmtRes!BQ147:'SmtRes'!BQ154)),6)</f>
        <v>1189.2755500000001</v>
      </c>
      <c r="AD228">
        <f>ROUND((((SUM(SmtRes!BR147:'SmtRes'!BR154))-(SUM(SmtRes!BS147:'SmtRes'!BS154)))+AE228),6)</f>
        <v>247.16231999999999</v>
      </c>
      <c r="AE228">
        <f>ROUND((SUM(SmtRes!BS147:'SmtRes'!BS154)),6)</f>
        <v>134.40479999999999</v>
      </c>
      <c r="AF228">
        <f>ROUND((SUM(SmtRes!BT147:'SmtRes'!BT154)),6)</f>
        <v>24812.89776</v>
      </c>
      <c r="AG228">
        <f t="shared" si="221"/>
        <v>0</v>
      </c>
      <c r="AH228">
        <f>(SUM(SmtRes!BU147:'SmtRes'!BU154))</f>
        <v>51.912000000000006</v>
      </c>
      <c r="AI228">
        <f>(SUM(SmtRes!BV147:'SmtRes'!BV154))</f>
        <v>0.24</v>
      </c>
      <c r="AJ228">
        <f t="shared" si="222"/>
        <v>0</v>
      </c>
      <c r="AK228">
        <v>21200.024150000001</v>
      </c>
      <c r="AL228">
        <v>1189.2755500000001</v>
      </c>
      <c r="AM228">
        <v>205.96860000000001</v>
      </c>
      <c r="AN228">
        <v>112.004</v>
      </c>
      <c r="AO228">
        <v>19692.776000000002</v>
      </c>
      <c r="AP228">
        <v>0</v>
      </c>
      <c r="AQ228">
        <v>41.2</v>
      </c>
      <c r="AR228">
        <v>0.2</v>
      </c>
      <c r="AS228">
        <v>0</v>
      </c>
      <c r="AT228">
        <v>97</v>
      </c>
      <c r="AU228">
        <v>51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352</v>
      </c>
      <c r="BM228">
        <v>108001</v>
      </c>
      <c r="BN228">
        <v>0</v>
      </c>
      <c r="BO228" t="s">
        <v>3</v>
      </c>
      <c r="BP228">
        <v>0</v>
      </c>
      <c r="BQ228">
        <v>3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23"/>
        <v>1585.22</v>
      </c>
      <c r="CQ228">
        <f>SUMIF(SmtRes!AQ147:'SmtRes'!AQ154,"=1",SmtRes!AA147:'SmtRes'!AA154)</f>
        <v>65018.720000000001</v>
      </c>
      <c r="CR228">
        <f>SUMIF(SmtRes!AQ147:'SmtRes'!AQ154,"=1",SmtRes!AB147:'SmtRes'!AB154)</f>
        <v>2043.69</v>
      </c>
      <c r="CS228">
        <f>SUMIF(SmtRes!AQ147:'SmtRes'!AQ154,"=1",SmtRes!AC147:'SmtRes'!AC154)</f>
        <v>1120.04</v>
      </c>
      <c r="CT228">
        <f>SUMIF(SmtRes!AQ147:'SmtRes'!AQ154,"=1",SmtRes!AD147:'SmtRes'!AD154)</f>
        <v>477.98</v>
      </c>
      <c r="CU228">
        <f t="shared" si="224"/>
        <v>0</v>
      </c>
      <c r="CV228">
        <f>SUMIF(SmtRes!AQ147:'SmtRes'!AQ154,"=1",SmtRes!BU147:'SmtRes'!BU154)</f>
        <v>51.912000000000006</v>
      </c>
      <c r="CW228">
        <f>SUMIF(SmtRes!AQ147:'SmtRes'!AQ154,"=1",SmtRes!BV147:'SmtRes'!BV154)</f>
        <v>0.24</v>
      </c>
      <c r="CX228">
        <f t="shared" si="225"/>
        <v>0</v>
      </c>
      <c r="CY228">
        <f>(((S228+R228)*AT228)/100)</f>
        <v>1451.9250999999997</v>
      </c>
      <c r="CZ228">
        <f>(((S228+R228)*AU228)/100)</f>
        <v>763.38329999999996</v>
      </c>
      <c r="DC228" t="s">
        <v>3</v>
      </c>
      <c r="DD228" t="s">
        <v>3</v>
      </c>
      <c r="DE228" t="s">
        <v>278</v>
      </c>
      <c r="DF228" t="s">
        <v>278</v>
      </c>
      <c r="DG228" t="s">
        <v>353</v>
      </c>
      <c r="DH228" t="s">
        <v>3</v>
      </c>
      <c r="DI228" t="s">
        <v>353</v>
      </c>
      <c r="DJ228" t="s">
        <v>278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183</v>
      </c>
      <c r="DW228" t="s">
        <v>183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293259234</v>
      </c>
      <c r="EF228">
        <v>3</v>
      </c>
      <c r="EG228" t="s">
        <v>244</v>
      </c>
      <c r="EH228">
        <v>0</v>
      </c>
      <c r="EI228" t="s">
        <v>3</v>
      </c>
      <c r="EJ228">
        <v>2</v>
      </c>
      <c r="EK228">
        <v>108001</v>
      </c>
      <c r="EL228" t="s">
        <v>245</v>
      </c>
      <c r="EM228" t="s">
        <v>246</v>
      </c>
      <c r="EO228" t="s">
        <v>3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41.2</v>
      </c>
      <c r="EX228">
        <v>0.2</v>
      </c>
      <c r="EY228">
        <v>0</v>
      </c>
      <c r="FQ228">
        <v>0</v>
      </c>
      <c r="FR228">
        <f t="shared" si="226"/>
        <v>0</v>
      </c>
      <c r="FS228">
        <v>0</v>
      </c>
      <c r="FX228">
        <v>97</v>
      </c>
      <c r="FY228">
        <v>51</v>
      </c>
      <c r="GA228" t="s">
        <v>3</v>
      </c>
      <c r="GD228">
        <v>1</v>
      </c>
      <c r="GF228">
        <v>-1732627038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227"/>
        <v>0</v>
      </c>
      <c r="GM228">
        <f t="shared" si="228"/>
        <v>3800.53</v>
      </c>
      <c r="GN228">
        <f t="shared" si="229"/>
        <v>0</v>
      </c>
      <c r="GO228">
        <f t="shared" si="230"/>
        <v>3800.53</v>
      </c>
      <c r="GP228">
        <f t="shared" si="231"/>
        <v>0</v>
      </c>
      <c r="GR228">
        <v>0</v>
      </c>
      <c r="GS228">
        <v>3</v>
      </c>
      <c r="GT228">
        <v>0</v>
      </c>
      <c r="GU228" t="s">
        <v>3</v>
      </c>
      <c r="GV228">
        <f t="shared" si="232"/>
        <v>0</v>
      </c>
      <c r="GW228">
        <v>1</v>
      </c>
      <c r="GX228">
        <f t="shared" si="233"/>
        <v>0</v>
      </c>
      <c r="HA228">
        <v>0</v>
      </c>
      <c r="HB228">
        <v>0</v>
      </c>
      <c r="HC228">
        <f t="shared" si="234"/>
        <v>0</v>
      </c>
      <c r="HE228" t="s">
        <v>3</v>
      </c>
      <c r="HF228" t="s">
        <v>3</v>
      </c>
      <c r="HM228" t="s">
        <v>3</v>
      </c>
      <c r="HN228" t="s">
        <v>248</v>
      </c>
      <c r="HO228" t="s">
        <v>249</v>
      </c>
      <c r="HP228" t="s">
        <v>245</v>
      </c>
      <c r="HQ228" t="s">
        <v>245</v>
      </c>
      <c r="IK228">
        <v>0</v>
      </c>
    </row>
    <row r="229" spans="1:245" x14ac:dyDescent="0.2">
      <c r="A229">
        <v>17</v>
      </c>
      <c r="B229">
        <v>1</v>
      </c>
      <c r="E229" t="s">
        <v>354</v>
      </c>
      <c r="F229" t="s">
        <v>154</v>
      </c>
      <c r="G229" t="s">
        <v>355</v>
      </c>
      <c r="H229" t="s">
        <v>20</v>
      </c>
      <c r="I229">
        <v>6</v>
      </c>
      <c r="J229">
        <v>0</v>
      </c>
      <c r="K229">
        <v>6</v>
      </c>
      <c r="O229">
        <f t="shared" si="215"/>
        <v>4324.3900000000003</v>
      </c>
      <c r="P229">
        <f>ROUND(CQ229*I229,2)</f>
        <v>4324.3900000000003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si="216"/>
        <v>0</v>
      </c>
      <c r="U229">
        <f>ROUND(CV229*I229,7)</f>
        <v>0</v>
      </c>
      <c r="V229">
        <f>ROUND(CW229*I229,7)</f>
        <v>0</v>
      </c>
      <c r="W229">
        <f t="shared" si="217"/>
        <v>0</v>
      </c>
      <c r="X229">
        <f t="shared" si="218"/>
        <v>0</v>
      </c>
      <c r="Y229">
        <f t="shared" si="219"/>
        <v>0</v>
      </c>
      <c r="AA229">
        <v>334401672</v>
      </c>
      <c r="AB229">
        <f t="shared" si="220"/>
        <v>720.73199999999997</v>
      </c>
      <c r="AC229">
        <f>ROUND(((ES229*ROUND(1.02,7))),6)</f>
        <v>720.73199999999997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221"/>
        <v>0</v>
      </c>
      <c r="AH229">
        <f>(EW229)</f>
        <v>0</v>
      </c>
      <c r="AI229">
        <f>(EX229)</f>
        <v>0</v>
      </c>
      <c r="AJ229">
        <f t="shared" si="222"/>
        <v>0</v>
      </c>
      <c r="AK229">
        <v>706.6</v>
      </c>
      <c r="AL229">
        <v>706.6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156</v>
      </c>
      <c r="CO229">
        <v>0</v>
      </c>
      <c r="CP229">
        <f t="shared" si="223"/>
        <v>4324.3900000000003</v>
      </c>
      <c r="CQ229">
        <f>(ROUND(AL229*BC229,2)*ROUND(1.02,7))</f>
        <v>720.73200000000008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 t="shared" si="224"/>
        <v>0</v>
      </c>
      <c r="CV229">
        <f>AH229</f>
        <v>0</v>
      </c>
      <c r="CW229">
        <f>AI229</f>
        <v>0</v>
      </c>
      <c r="CX229">
        <f t="shared" si="225"/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157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293259530</v>
      </c>
      <c r="EF229">
        <v>8</v>
      </c>
      <c r="EG229" t="s">
        <v>158</v>
      </c>
      <c r="EH229">
        <v>0</v>
      </c>
      <c r="EI229" t="s">
        <v>3</v>
      </c>
      <c r="EJ229">
        <v>1</v>
      </c>
      <c r="EK229">
        <v>1100</v>
      </c>
      <c r="EL229" t="s">
        <v>159</v>
      </c>
      <c r="EM229" t="s">
        <v>160</v>
      </c>
      <c r="EO229" t="s">
        <v>161</v>
      </c>
      <c r="EQ229">
        <v>131072</v>
      </c>
      <c r="ER229">
        <v>706.6</v>
      </c>
      <c r="ES229">
        <v>706.6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26"/>
        <v>0</v>
      </c>
      <c r="FS229">
        <v>0</v>
      </c>
      <c r="FX229">
        <v>0</v>
      </c>
      <c r="FY229">
        <v>0</v>
      </c>
      <c r="GA229" t="s">
        <v>162</v>
      </c>
      <c r="GD229">
        <v>1</v>
      </c>
      <c r="GF229">
        <v>1514907158</v>
      </c>
      <c r="GG229">
        <v>2</v>
      </c>
      <c r="GH229">
        <v>0</v>
      </c>
      <c r="GI229">
        <v>-2</v>
      </c>
      <c r="GJ229">
        <v>0</v>
      </c>
      <c r="GK229">
        <v>0</v>
      </c>
      <c r="GL229">
        <f t="shared" si="227"/>
        <v>0</v>
      </c>
      <c r="GM229">
        <f t="shared" si="228"/>
        <v>4324.3900000000003</v>
      </c>
      <c r="GN229">
        <f t="shared" si="229"/>
        <v>4324.3900000000003</v>
      </c>
      <c r="GO229">
        <f t="shared" si="230"/>
        <v>0</v>
      </c>
      <c r="GP229">
        <f t="shared" si="231"/>
        <v>0</v>
      </c>
      <c r="GR229">
        <v>0</v>
      </c>
      <c r="GS229">
        <v>4</v>
      </c>
      <c r="GT229">
        <v>0</v>
      </c>
      <c r="GU229" t="s">
        <v>3</v>
      </c>
      <c r="GV229">
        <f t="shared" si="232"/>
        <v>0</v>
      </c>
      <c r="GW229">
        <v>1</v>
      </c>
      <c r="GX229">
        <f t="shared" si="233"/>
        <v>0</v>
      </c>
      <c r="HA229">
        <v>0</v>
      </c>
      <c r="HB229">
        <v>0</v>
      </c>
      <c r="HC229">
        <f t="shared" si="234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45" x14ac:dyDescent="0.2">
      <c r="A231" s="2">
        <v>51</v>
      </c>
      <c r="B231" s="2">
        <f>B215</f>
        <v>1</v>
      </c>
      <c r="C231" s="2">
        <f>A215</f>
        <v>4</v>
      </c>
      <c r="D231" s="2">
        <f>ROW(A215)</f>
        <v>215</v>
      </c>
      <c r="E231" s="2"/>
      <c r="F231" s="2" t="str">
        <f>IF(F215&lt;&gt;"",F215,"")</f>
        <v>Новый раздел</v>
      </c>
      <c r="G231" s="2" t="str">
        <f>IF(G215&lt;&gt;"",G215,"")</f>
        <v>Устройство заземления опор</v>
      </c>
      <c r="H231" s="2">
        <v>0</v>
      </c>
      <c r="I231" s="2"/>
      <c r="J231" s="2"/>
      <c r="K231" s="2"/>
      <c r="L231" s="2"/>
      <c r="M231" s="2"/>
      <c r="N231" s="2"/>
      <c r="O231" s="2">
        <f t="shared" ref="O231:T231" si="238">ROUND(AB231,2)</f>
        <v>70231.759999999995</v>
      </c>
      <c r="P231" s="2">
        <f t="shared" si="238"/>
        <v>40515.379999999997</v>
      </c>
      <c r="Q231" s="2">
        <f t="shared" si="238"/>
        <v>532.52</v>
      </c>
      <c r="R231" s="2">
        <f t="shared" si="238"/>
        <v>115.61</v>
      </c>
      <c r="S231" s="2">
        <f t="shared" si="238"/>
        <v>29068.25</v>
      </c>
      <c r="T231" s="2">
        <f t="shared" si="238"/>
        <v>0</v>
      </c>
      <c r="U231" s="2">
        <f>AH231</f>
        <v>69.458470000000005</v>
      </c>
      <c r="V231" s="2">
        <f>AI231</f>
        <v>0.2394</v>
      </c>
      <c r="W231" s="2">
        <f>ROUND(AJ231,2)</f>
        <v>0</v>
      </c>
      <c r="X231" s="2">
        <f>ROUND(AK231,2)</f>
        <v>29482.03</v>
      </c>
      <c r="Y231" s="2">
        <f>ROUND(AL231,2)</f>
        <v>16679.12</v>
      </c>
      <c r="Z231" s="2"/>
      <c r="AA231" s="2"/>
      <c r="AB231" s="2">
        <f>ROUND(SUMIF(AA219:AA229,"=334401672",O219:O229),2)</f>
        <v>70231.759999999995</v>
      </c>
      <c r="AC231" s="2">
        <f>ROUND(SUMIF(AA219:AA229,"=334401672",P219:P229),2)</f>
        <v>40515.379999999997</v>
      </c>
      <c r="AD231" s="2">
        <f>ROUND(SUMIF(AA219:AA229,"=334401672",Q219:Q229),2)</f>
        <v>532.52</v>
      </c>
      <c r="AE231" s="2">
        <f>ROUND(SUMIF(AA219:AA229,"=334401672",R219:R229),2)</f>
        <v>115.61</v>
      </c>
      <c r="AF231" s="2">
        <f>ROUND(SUMIF(AA219:AA229,"=334401672",S219:S229),2)</f>
        <v>29068.25</v>
      </c>
      <c r="AG231" s="2">
        <f>ROUND(SUMIF(AA219:AA229,"=334401672",T219:T229),2)</f>
        <v>0</v>
      </c>
      <c r="AH231" s="2">
        <f>SUMIF(AA219:AA229,"=334401672",U219:U229)</f>
        <v>69.458470000000005</v>
      </c>
      <c r="AI231" s="2">
        <f>SUMIF(AA219:AA229,"=334401672",V219:V229)</f>
        <v>0.2394</v>
      </c>
      <c r="AJ231" s="2">
        <f>ROUND(SUMIF(AA219:AA229,"=334401672",W219:W229),2)</f>
        <v>0</v>
      </c>
      <c r="AK231" s="2">
        <f>ROUND(SUMIF(AA219:AA229,"=334401672",X219:X229),2)</f>
        <v>29482.03</v>
      </c>
      <c r="AL231" s="2">
        <f>ROUND(SUMIF(AA219:AA229,"=334401672",Y219:Y229),2)</f>
        <v>16679.12</v>
      </c>
      <c r="AM231" s="2"/>
      <c r="AN231" s="2"/>
      <c r="AO231" s="2">
        <f t="shared" ref="AO231:BD231" si="239">ROUND(BX231,2)</f>
        <v>0</v>
      </c>
      <c r="AP231" s="2">
        <f t="shared" si="239"/>
        <v>0</v>
      </c>
      <c r="AQ231" s="2">
        <f t="shared" si="239"/>
        <v>0</v>
      </c>
      <c r="AR231" s="2">
        <f t="shared" si="239"/>
        <v>116392.91</v>
      </c>
      <c r="AS231" s="2">
        <f t="shared" si="239"/>
        <v>112592.38</v>
      </c>
      <c r="AT231" s="2">
        <f t="shared" si="239"/>
        <v>3800.53</v>
      </c>
      <c r="AU231" s="2">
        <f t="shared" si="239"/>
        <v>0</v>
      </c>
      <c r="AV231" s="2">
        <f t="shared" si="239"/>
        <v>40515.379999999997</v>
      </c>
      <c r="AW231" s="2">
        <f t="shared" si="239"/>
        <v>40515.379999999997</v>
      </c>
      <c r="AX231" s="2">
        <f t="shared" si="239"/>
        <v>0</v>
      </c>
      <c r="AY231" s="2">
        <f t="shared" si="239"/>
        <v>40515.379999999997</v>
      </c>
      <c r="AZ231" s="2">
        <f t="shared" si="239"/>
        <v>0</v>
      </c>
      <c r="BA231" s="2">
        <f t="shared" si="239"/>
        <v>0</v>
      </c>
      <c r="BB231" s="2">
        <f t="shared" si="239"/>
        <v>0</v>
      </c>
      <c r="BC231" s="2">
        <f t="shared" si="239"/>
        <v>0</v>
      </c>
      <c r="BD231" s="2">
        <f t="shared" si="239"/>
        <v>0</v>
      </c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>
        <f>ROUND(SUMIF(AA219:AA229,"=334401672",FQ219:FQ229),2)</f>
        <v>0</v>
      </c>
      <c r="BY231" s="2">
        <f>ROUND(SUMIF(AA219:AA229,"=334401672",FR219:FR229),2)</f>
        <v>0</v>
      </c>
      <c r="BZ231" s="2">
        <f>ROUND(SUMIF(AA219:AA229,"=334401672",GL219:GL229),2)</f>
        <v>0</v>
      </c>
      <c r="CA231" s="2">
        <f>ROUND(SUMIF(AA219:AA229,"=334401672",GM219:GM229),2)</f>
        <v>116392.91</v>
      </c>
      <c r="CB231" s="2">
        <f>ROUND(SUMIF(AA219:AA229,"=334401672",GN219:GN229),2)</f>
        <v>112592.38</v>
      </c>
      <c r="CC231" s="2">
        <f>ROUND(SUMIF(AA219:AA229,"=334401672",GO219:GO229),2)</f>
        <v>3800.53</v>
      </c>
      <c r="CD231" s="2">
        <f>ROUND(SUMIF(AA219:AA229,"=334401672",GP219:GP229),2)</f>
        <v>0</v>
      </c>
      <c r="CE231" s="2">
        <f>AC231-BX231</f>
        <v>40515.379999999997</v>
      </c>
      <c r="CF231" s="2">
        <f>AC231-BY231</f>
        <v>40515.379999999997</v>
      </c>
      <c r="CG231" s="2">
        <f>BX231-BZ231</f>
        <v>0</v>
      </c>
      <c r="CH231" s="2">
        <f>AC231-BX231-BY231+BZ231</f>
        <v>40515.379999999997</v>
      </c>
      <c r="CI231" s="2">
        <f>BY231-BZ231</f>
        <v>0</v>
      </c>
      <c r="CJ231" s="2">
        <f>ROUND(SUMIF(AA219:AA229,"=334401672",GX219:GX229),2)</f>
        <v>0</v>
      </c>
      <c r="CK231" s="2">
        <f>ROUND(SUMIF(AA219:AA229,"=334401672",GY219:GY229),2)</f>
        <v>0</v>
      </c>
      <c r="CL231" s="2">
        <f>ROUND(SUMIF(AA219:AA229,"=334401672",GZ219:GZ229),2)</f>
        <v>0</v>
      </c>
      <c r="CM231" s="2">
        <f>ROUND(SUMIF(AA219:AA229,"=334401672",HD219:HD229),2)</f>
        <v>0</v>
      </c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>
        <v>0</v>
      </c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201</v>
      </c>
      <c r="F233" s="4">
        <f>ROUND(Source!O231,O233)</f>
        <v>70231.759999999995</v>
      </c>
      <c r="G233" s="4" t="s">
        <v>88</v>
      </c>
      <c r="H233" s="4" t="s">
        <v>89</v>
      </c>
      <c r="I233" s="4"/>
      <c r="J233" s="4"/>
      <c r="K233" s="4">
        <v>201</v>
      </c>
      <c r="L233" s="4">
        <v>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70231.759999999995</v>
      </c>
      <c r="X233" s="4">
        <v>1</v>
      </c>
      <c r="Y233" s="4">
        <v>70231.759999999995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202</v>
      </c>
      <c r="F234" s="4">
        <f>ROUND(Source!P231,O234)</f>
        <v>40515.379999999997</v>
      </c>
      <c r="G234" s="4" t="s">
        <v>90</v>
      </c>
      <c r="H234" s="4" t="s">
        <v>91</v>
      </c>
      <c r="I234" s="4"/>
      <c r="J234" s="4"/>
      <c r="K234" s="4">
        <v>202</v>
      </c>
      <c r="L234" s="4">
        <v>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40515.379999999997</v>
      </c>
      <c r="X234" s="4">
        <v>1</v>
      </c>
      <c r="Y234" s="4">
        <v>40515.379999999997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222</v>
      </c>
      <c r="F235" s="4">
        <f>ROUND(Source!AO231,O235)</f>
        <v>0</v>
      </c>
      <c r="G235" s="4" t="s">
        <v>92</v>
      </c>
      <c r="H235" s="4" t="s">
        <v>93</v>
      </c>
      <c r="I235" s="4"/>
      <c r="J235" s="4"/>
      <c r="K235" s="4">
        <v>222</v>
      </c>
      <c r="L235" s="4">
        <v>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225</v>
      </c>
      <c r="F236" s="4">
        <f>ROUND(Source!AV231,O236)</f>
        <v>40515.379999999997</v>
      </c>
      <c r="G236" s="4" t="s">
        <v>94</v>
      </c>
      <c r="H236" s="4" t="s">
        <v>95</v>
      </c>
      <c r="I236" s="4"/>
      <c r="J236" s="4"/>
      <c r="K236" s="4">
        <v>225</v>
      </c>
      <c r="L236" s="4">
        <v>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40515.379999999997</v>
      </c>
      <c r="X236" s="4">
        <v>1</v>
      </c>
      <c r="Y236" s="4">
        <v>40515.379999999997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226</v>
      </c>
      <c r="F237" s="4">
        <f>ROUND(Source!AW231,O237)</f>
        <v>40515.379999999997</v>
      </c>
      <c r="G237" s="4" t="s">
        <v>96</v>
      </c>
      <c r="H237" s="4" t="s">
        <v>97</v>
      </c>
      <c r="I237" s="4"/>
      <c r="J237" s="4"/>
      <c r="K237" s="4">
        <v>226</v>
      </c>
      <c r="L237" s="4">
        <v>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40515.379999999997</v>
      </c>
      <c r="X237" s="4">
        <v>1</v>
      </c>
      <c r="Y237" s="4">
        <v>40515.379999999997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227</v>
      </c>
      <c r="F238" s="4">
        <f>ROUND(Source!AX231,O238)</f>
        <v>0</v>
      </c>
      <c r="G238" s="4" t="s">
        <v>98</v>
      </c>
      <c r="H238" s="4" t="s">
        <v>99</v>
      </c>
      <c r="I238" s="4"/>
      <c r="J238" s="4"/>
      <c r="K238" s="4">
        <v>227</v>
      </c>
      <c r="L238" s="4">
        <v>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228</v>
      </c>
      <c r="F239" s="4">
        <f>ROUND(Source!AY231,O239)</f>
        <v>40515.379999999997</v>
      </c>
      <c r="G239" s="4" t="s">
        <v>100</v>
      </c>
      <c r="H239" s="4" t="s">
        <v>101</v>
      </c>
      <c r="I239" s="4"/>
      <c r="J239" s="4"/>
      <c r="K239" s="4">
        <v>228</v>
      </c>
      <c r="L239" s="4">
        <v>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40515.379999999997</v>
      </c>
      <c r="X239" s="4">
        <v>1</v>
      </c>
      <c r="Y239" s="4">
        <v>40515.379999999997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216</v>
      </c>
      <c r="F240" s="4">
        <f>ROUND(Source!AP231,O240)</f>
        <v>0</v>
      </c>
      <c r="G240" s="4" t="s">
        <v>102</v>
      </c>
      <c r="H240" s="4" t="s">
        <v>103</v>
      </c>
      <c r="I240" s="4"/>
      <c r="J240" s="4"/>
      <c r="K240" s="4">
        <v>216</v>
      </c>
      <c r="L240" s="4">
        <v>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223</v>
      </c>
      <c r="F241" s="4">
        <f>ROUND(Source!AQ231,O241)</f>
        <v>0</v>
      </c>
      <c r="G241" s="4" t="s">
        <v>104</v>
      </c>
      <c r="H241" s="4" t="s">
        <v>105</v>
      </c>
      <c r="I241" s="4"/>
      <c r="J241" s="4"/>
      <c r="K241" s="4">
        <v>223</v>
      </c>
      <c r="L241" s="4">
        <v>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229</v>
      </c>
      <c r="F242" s="4">
        <f>ROUND(Source!AZ231,O242)</f>
        <v>0</v>
      </c>
      <c r="G242" s="4" t="s">
        <v>106</v>
      </c>
      <c r="H242" s="4" t="s">
        <v>107</v>
      </c>
      <c r="I242" s="4"/>
      <c r="J242" s="4"/>
      <c r="K242" s="4">
        <v>229</v>
      </c>
      <c r="L242" s="4">
        <v>10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203</v>
      </c>
      <c r="F243" s="4">
        <f>ROUND(Source!Q231,O243)</f>
        <v>532.52</v>
      </c>
      <c r="G243" s="4" t="s">
        <v>108</v>
      </c>
      <c r="H243" s="4" t="s">
        <v>109</v>
      </c>
      <c r="I243" s="4"/>
      <c r="J243" s="4"/>
      <c r="K243" s="4">
        <v>203</v>
      </c>
      <c r="L243" s="4">
        <v>11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532.5200000000001</v>
      </c>
      <c r="X243" s="4">
        <v>1</v>
      </c>
      <c r="Y243" s="4">
        <v>532.5200000000001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231</v>
      </c>
      <c r="F244" s="4">
        <f>ROUND(Source!BB231,O244)</f>
        <v>0</v>
      </c>
      <c r="G244" s="4" t="s">
        <v>110</v>
      </c>
      <c r="H244" s="4" t="s">
        <v>111</v>
      </c>
      <c r="I244" s="4"/>
      <c r="J244" s="4"/>
      <c r="K244" s="4">
        <v>231</v>
      </c>
      <c r="L244" s="4">
        <v>12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204</v>
      </c>
      <c r="F245" s="4">
        <f>ROUND(Source!R231,O245)</f>
        <v>115.61</v>
      </c>
      <c r="G245" s="4" t="s">
        <v>112</v>
      </c>
      <c r="H245" s="4" t="s">
        <v>113</v>
      </c>
      <c r="I245" s="4"/>
      <c r="J245" s="4"/>
      <c r="K245" s="4">
        <v>204</v>
      </c>
      <c r="L245" s="4">
        <v>13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115.61</v>
      </c>
      <c r="X245" s="4">
        <v>1</v>
      </c>
      <c r="Y245" s="4">
        <v>115.61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205</v>
      </c>
      <c r="F246" s="4">
        <f>ROUND(Source!S231,O246)</f>
        <v>29068.25</v>
      </c>
      <c r="G246" s="4" t="s">
        <v>114</v>
      </c>
      <c r="H246" s="4" t="s">
        <v>115</v>
      </c>
      <c r="I246" s="4"/>
      <c r="J246" s="4"/>
      <c r="K246" s="4">
        <v>205</v>
      </c>
      <c r="L246" s="4">
        <v>14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29068.25</v>
      </c>
      <c r="X246" s="4">
        <v>1</v>
      </c>
      <c r="Y246" s="4">
        <v>29068.25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232</v>
      </c>
      <c r="F247" s="4">
        <f>ROUND(Source!BC231,O247)</f>
        <v>0</v>
      </c>
      <c r="G247" s="4" t="s">
        <v>116</v>
      </c>
      <c r="H247" s="4" t="s">
        <v>117</v>
      </c>
      <c r="I247" s="4"/>
      <c r="J247" s="4"/>
      <c r="K247" s="4">
        <v>232</v>
      </c>
      <c r="L247" s="4">
        <v>15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214</v>
      </c>
      <c r="F248" s="4">
        <f>ROUND(Source!AS231,O248)</f>
        <v>112592.38</v>
      </c>
      <c r="G248" s="4" t="s">
        <v>118</v>
      </c>
      <c r="H248" s="4" t="s">
        <v>119</v>
      </c>
      <c r="I248" s="4"/>
      <c r="J248" s="4"/>
      <c r="K248" s="4">
        <v>214</v>
      </c>
      <c r="L248" s="4">
        <v>16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112592.38</v>
      </c>
      <c r="X248" s="4">
        <v>1</v>
      </c>
      <c r="Y248" s="4">
        <v>112592.38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215</v>
      </c>
      <c r="F249" s="4">
        <f>ROUND(Source!AT231,O249)</f>
        <v>3800.53</v>
      </c>
      <c r="G249" s="4" t="s">
        <v>120</v>
      </c>
      <c r="H249" s="4" t="s">
        <v>121</v>
      </c>
      <c r="I249" s="4"/>
      <c r="J249" s="4"/>
      <c r="K249" s="4">
        <v>215</v>
      </c>
      <c r="L249" s="4">
        <v>17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3800.53</v>
      </c>
      <c r="X249" s="4">
        <v>1</v>
      </c>
      <c r="Y249" s="4">
        <v>3800.53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217</v>
      </c>
      <c r="F250" s="4">
        <f>ROUND(Source!AU231,O250)</f>
        <v>0</v>
      </c>
      <c r="G250" s="4" t="s">
        <v>122</v>
      </c>
      <c r="H250" s="4" t="s">
        <v>123</v>
      </c>
      <c r="I250" s="4"/>
      <c r="J250" s="4"/>
      <c r="K250" s="4">
        <v>217</v>
      </c>
      <c r="L250" s="4">
        <v>18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230</v>
      </c>
      <c r="F251" s="4">
        <f>ROUND(Source!BA231,O251)</f>
        <v>0</v>
      </c>
      <c r="G251" s="4" t="s">
        <v>124</v>
      </c>
      <c r="H251" s="4" t="s">
        <v>125</v>
      </c>
      <c r="I251" s="4"/>
      <c r="J251" s="4"/>
      <c r="K251" s="4">
        <v>230</v>
      </c>
      <c r="L251" s="4">
        <v>19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206</v>
      </c>
      <c r="F252" s="4">
        <f>ROUND(Source!T231,O252)</f>
        <v>0</v>
      </c>
      <c r="G252" s="4" t="s">
        <v>126</v>
      </c>
      <c r="H252" s="4" t="s">
        <v>127</v>
      </c>
      <c r="I252" s="4"/>
      <c r="J252" s="4"/>
      <c r="K252" s="4">
        <v>206</v>
      </c>
      <c r="L252" s="4">
        <v>20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207</v>
      </c>
      <c r="F253" s="4">
        <f>ROUND(Source!U231,O253)</f>
        <v>69.458470000000005</v>
      </c>
      <c r="G253" s="4" t="s">
        <v>128</v>
      </c>
      <c r="H253" s="4" t="s">
        <v>129</v>
      </c>
      <c r="I253" s="4"/>
      <c r="J253" s="4"/>
      <c r="K253" s="4">
        <v>207</v>
      </c>
      <c r="L253" s="4">
        <v>21</v>
      </c>
      <c r="M253" s="4">
        <v>3</v>
      </c>
      <c r="N253" s="4" t="s">
        <v>3</v>
      </c>
      <c r="O253" s="4">
        <v>7</v>
      </c>
      <c r="P253" s="4"/>
      <c r="Q253" s="4"/>
      <c r="R253" s="4"/>
      <c r="S253" s="4"/>
      <c r="T253" s="4"/>
      <c r="U253" s="4"/>
      <c r="V253" s="4"/>
      <c r="W253" s="4">
        <v>69.458470000000005</v>
      </c>
      <c r="X253" s="4">
        <v>1</v>
      </c>
      <c r="Y253" s="4">
        <v>69.458470000000005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208</v>
      </c>
      <c r="F254" s="4">
        <f>ROUND(Source!V231,O254)</f>
        <v>0.2394</v>
      </c>
      <c r="G254" s="4" t="s">
        <v>130</v>
      </c>
      <c r="H254" s="4" t="s">
        <v>131</v>
      </c>
      <c r="I254" s="4"/>
      <c r="J254" s="4"/>
      <c r="K254" s="4">
        <v>208</v>
      </c>
      <c r="L254" s="4">
        <v>22</v>
      </c>
      <c r="M254" s="4">
        <v>3</v>
      </c>
      <c r="N254" s="4" t="s">
        <v>3</v>
      </c>
      <c r="O254" s="4">
        <v>7</v>
      </c>
      <c r="P254" s="4"/>
      <c r="Q254" s="4"/>
      <c r="R254" s="4"/>
      <c r="S254" s="4"/>
      <c r="T254" s="4"/>
      <c r="U254" s="4"/>
      <c r="V254" s="4"/>
      <c r="W254" s="4">
        <v>0.2394</v>
      </c>
      <c r="X254" s="4">
        <v>1</v>
      </c>
      <c r="Y254" s="4">
        <v>0.2394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209</v>
      </c>
      <c r="F255" s="4">
        <f>ROUND(Source!W231,O255)</f>
        <v>0</v>
      </c>
      <c r="G255" s="4" t="s">
        <v>132</v>
      </c>
      <c r="H255" s="4" t="s">
        <v>133</v>
      </c>
      <c r="I255" s="4"/>
      <c r="J255" s="4"/>
      <c r="K255" s="4">
        <v>209</v>
      </c>
      <c r="L255" s="4">
        <v>23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233</v>
      </c>
      <c r="F256" s="4">
        <f>ROUND(Source!BD231,O256)</f>
        <v>0</v>
      </c>
      <c r="G256" s="4" t="s">
        <v>134</v>
      </c>
      <c r="H256" s="4" t="s">
        <v>135</v>
      </c>
      <c r="I256" s="4"/>
      <c r="J256" s="4"/>
      <c r="K256" s="4">
        <v>233</v>
      </c>
      <c r="L256" s="4">
        <v>24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210</v>
      </c>
      <c r="F257" s="4">
        <f>ROUND(Source!X231,O257)</f>
        <v>29482.03</v>
      </c>
      <c r="G257" s="4" t="s">
        <v>136</v>
      </c>
      <c r="H257" s="4" t="s">
        <v>137</v>
      </c>
      <c r="I257" s="4"/>
      <c r="J257" s="4"/>
      <c r="K257" s="4">
        <v>210</v>
      </c>
      <c r="L257" s="4">
        <v>25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29482.03</v>
      </c>
      <c r="X257" s="4">
        <v>1</v>
      </c>
      <c r="Y257" s="4">
        <v>29482.03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211</v>
      </c>
      <c r="F258" s="4">
        <f>ROUND(Source!Y231,O258)</f>
        <v>16679.12</v>
      </c>
      <c r="G258" s="4" t="s">
        <v>138</v>
      </c>
      <c r="H258" s="4" t="s">
        <v>139</v>
      </c>
      <c r="I258" s="4"/>
      <c r="J258" s="4"/>
      <c r="K258" s="4">
        <v>211</v>
      </c>
      <c r="L258" s="4">
        <v>26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16679.12</v>
      </c>
      <c r="X258" s="4">
        <v>1</v>
      </c>
      <c r="Y258" s="4">
        <v>16679.12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224</v>
      </c>
      <c r="F259" s="4">
        <f>ROUND(Source!AR231,O259)</f>
        <v>116392.91</v>
      </c>
      <c r="G259" s="4" t="s">
        <v>140</v>
      </c>
      <c r="H259" s="4" t="s">
        <v>141</v>
      </c>
      <c r="I259" s="4"/>
      <c r="J259" s="4"/>
      <c r="K259" s="4">
        <v>224</v>
      </c>
      <c r="L259" s="4">
        <v>27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116392.90999999999</v>
      </c>
      <c r="X259" s="4">
        <v>1</v>
      </c>
      <c r="Y259" s="4">
        <v>116392.90999999999</v>
      </c>
      <c r="Z259" s="4"/>
      <c r="AA259" s="4"/>
      <c r="AB259" s="4"/>
    </row>
    <row r="261" spans="1:245" x14ac:dyDescent="0.2">
      <c r="A261" s="1">
        <v>4</v>
      </c>
      <c r="B261" s="1">
        <v>1</v>
      </c>
      <c r="C261" s="1"/>
      <c r="D261" s="1">
        <f>ROW(A268)</f>
        <v>268</v>
      </c>
      <c r="E261" s="1"/>
      <c r="F261" s="1" t="s">
        <v>15</v>
      </c>
      <c r="G261" s="1" t="s">
        <v>356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">
      <c r="A263" s="2">
        <v>52</v>
      </c>
      <c r="B263" s="2">
        <f t="shared" ref="B263:G263" si="240">B268</f>
        <v>1</v>
      </c>
      <c r="C263" s="2">
        <f t="shared" si="240"/>
        <v>4</v>
      </c>
      <c r="D263" s="2">
        <f t="shared" si="240"/>
        <v>261</v>
      </c>
      <c r="E263" s="2">
        <f t="shared" si="240"/>
        <v>0</v>
      </c>
      <c r="F263" s="2" t="str">
        <f t="shared" si="240"/>
        <v>Новый раздел</v>
      </c>
      <c r="G263" s="2" t="str">
        <f t="shared" si="240"/>
        <v>Пуско-наладочные работы</v>
      </c>
      <c r="H263" s="2"/>
      <c r="I263" s="2"/>
      <c r="J263" s="2"/>
      <c r="K263" s="2"/>
      <c r="L263" s="2"/>
      <c r="M263" s="2"/>
      <c r="N263" s="2"/>
      <c r="O263" s="2">
        <f t="shared" ref="O263:AT263" si="241">O268</f>
        <v>37980</v>
      </c>
      <c r="P263" s="2">
        <f t="shared" si="241"/>
        <v>37980</v>
      </c>
      <c r="Q263" s="2">
        <f t="shared" si="241"/>
        <v>0</v>
      </c>
      <c r="R263" s="2">
        <f t="shared" si="241"/>
        <v>0</v>
      </c>
      <c r="S263" s="2">
        <f t="shared" si="241"/>
        <v>0</v>
      </c>
      <c r="T263" s="2">
        <f t="shared" si="241"/>
        <v>0</v>
      </c>
      <c r="U263" s="2">
        <f t="shared" si="241"/>
        <v>0</v>
      </c>
      <c r="V263" s="2">
        <f t="shared" si="241"/>
        <v>0</v>
      </c>
      <c r="W263" s="2">
        <f t="shared" si="241"/>
        <v>0</v>
      </c>
      <c r="X263" s="2">
        <f t="shared" si="241"/>
        <v>0</v>
      </c>
      <c r="Y263" s="2">
        <f t="shared" si="241"/>
        <v>0</v>
      </c>
      <c r="Z263" s="2">
        <f t="shared" si="241"/>
        <v>0</v>
      </c>
      <c r="AA263" s="2">
        <f t="shared" si="241"/>
        <v>0</v>
      </c>
      <c r="AB263" s="2">
        <f t="shared" si="241"/>
        <v>37980</v>
      </c>
      <c r="AC263" s="2">
        <f t="shared" si="241"/>
        <v>37980</v>
      </c>
      <c r="AD263" s="2">
        <f t="shared" si="241"/>
        <v>0</v>
      </c>
      <c r="AE263" s="2">
        <f t="shared" si="241"/>
        <v>0</v>
      </c>
      <c r="AF263" s="2">
        <f t="shared" si="241"/>
        <v>0</v>
      </c>
      <c r="AG263" s="2">
        <f t="shared" si="241"/>
        <v>0</v>
      </c>
      <c r="AH263" s="2">
        <f t="shared" si="241"/>
        <v>0</v>
      </c>
      <c r="AI263" s="2">
        <f t="shared" si="241"/>
        <v>0</v>
      </c>
      <c r="AJ263" s="2">
        <f t="shared" si="241"/>
        <v>0</v>
      </c>
      <c r="AK263" s="2">
        <f t="shared" si="241"/>
        <v>0</v>
      </c>
      <c r="AL263" s="2">
        <f t="shared" si="241"/>
        <v>0</v>
      </c>
      <c r="AM263" s="2">
        <f t="shared" si="241"/>
        <v>0</v>
      </c>
      <c r="AN263" s="2">
        <f t="shared" si="241"/>
        <v>0</v>
      </c>
      <c r="AO263" s="2">
        <f t="shared" si="241"/>
        <v>0</v>
      </c>
      <c r="AP263" s="2">
        <f t="shared" si="241"/>
        <v>0</v>
      </c>
      <c r="AQ263" s="2">
        <f t="shared" si="241"/>
        <v>0</v>
      </c>
      <c r="AR263" s="2">
        <f t="shared" si="241"/>
        <v>37980</v>
      </c>
      <c r="AS263" s="2">
        <f t="shared" si="241"/>
        <v>37980</v>
      </c>
      <c r="AT263" s="2">
        <f t="shared" si="241"/>
        <v>0</v>
      </c>
      <c r="AU263" s="2">
        <f t="shared" ref="AU263:BZ263" si="242">AU268</f>
        <v>0</v>
      </c>
      <c r="AV263" s="2">
        <f t="shared" si="242"/>
        <v>37980</v>
      </c>
      <c r="AW263" s="2">
        <f t="shared" si="242"/>
        <v>37980</v>
      </c>
      <c r="AX263" s="2">
        <f t="shared" si="242"/>
        <v>0</v>
      </c>
      <c r="AY263" s="2">
        <f t="shared" si="242"/>
        <v>37980</v>
      </c>
      <c r="AZ263" s="2">
        <f t="shared" si="242"/>
        <v>0</v>
      </c>
      <c r="BA263" s="2">
        <f t="shared" si="242"/>
        <v>0</v>
      </c>
      <c r="BB263" s="2">
        <f t="shared" si="242"/>
        <v>0</v>
      </c>
      <c r="BC263" s="2">
        <f t="shared" si="242"/>
        <v>0</v>
      </c>
      <c r="BD263" s="2">
        <f t="shared" si="242"/>
        <v>0</v>
      </c>
      <c r="BE263" s="2">
        <f t="shared" si="242"/>
        <v>0</v>
      </c>
      <c r="BF263" s="2">
        <f t="shared" si="242"/>
        <v>0</v>
      </c>
      <c r="BG263" s="2">
        <f t="shared" si="242"/>
        <v>0</v>
      </c>
      <c r="BH263" s="2">
        <f t="shared" si="242"/>
        <v>0</v>
      </c>
      <c r="BI263" s="2">
        <f t="shared" si="242"/>
        <v>0</v>
      </c>
      <c r="BJ263" s="2">
        <f t="shared" si="242"/>
        <v>0</v>
      </c>
      <c r="BK263" s="2">
        <f t="shared" si="242"/>
        <v>0</v>
      </c>
      <c r="BL263" s="2">
        <f t="shared" si="242"/>
        <v>0</v>
      </c>
      <c r="BM263" s="2">
        <f t="shared" si="242"/>
        <v>0</v>
      </c>
      <c r="BN263" s="2">
        <f t="shared" si="242"/>
        <v>0</v>
      </c>
      <c r="BO263" s="2">
        <f t="shared" si="242"/>
        <v>0</v>
      </c>
      <c r="BP263" s="2">
        <f t="shared" si="242"/>
        <v>0</v>
      </c>
      <c r="BQ263" s="2">
        <f t="shared" si="242"/>
        <v>0</v>
      </c>
      <c r="BR263" s="2">
        <f t="shared" si="242"/>
        <v>0</v>
      </c>
      <c r="BS263" s="2">
        <f t="shared" si="242"/>
        <v>0</v>
      </c>
      <c r="BT263" s="2">
        <f t="shared" si="242"/>
        <v>0</v>
      </c>
      <c r="BU263" s="2">
        <f t="shared" si="242"/>
        <v>0</v>
      </c>
      <c r="BV263" s="2">
        <f t="shared" si="242"/>
        <v>0</v>
      </c>
      <c r="BW263" s="2">
        <f t="shared" si="242"/>
        <v>0</v>
      </c>
      <c r="BX263" s="2">
        <f t="shared" si="242"/>
        <v>0</v>
      </c>
      <c r="BY263" s="2">
        <f t="shared" si="242"/>
        <v>0</v>
      </c>
      <c r="BZ263" s="2">
        <f t="shared" si="242"/>
        <v>0</v>
      </c>
      <c r="CA263" s="2">
        <f t="shared" ref="CA263:DF263" si="243">CA268</f>
        <v>37980</v>
      </c>
      <c r="CB263" s="2">
        <f t="shared" si="243"/>
        <v>37980</v>
      </c>
      <c r="CC263" s="2">
        <f t="shared" si="243"/>
        <v>0</v>
      </c>
      <c r="CD263" s="2">
        <f t="shared" si="243"/>
        <v>0</v>
      </c>
      <c r="CE263" s="2">
        <f t="shared" si="243"/>
        <v>37980</v>
      </c>
      <c r="CF263" s="2">
        <f t="shared" si="243"/>
        <v>37980</v>
      </c>
      <c r="CG263" s="2">
        <f t="shared" si="243"/>
        <v>0</v>
      </c>
      <c r="CH263" s="2">
        <f t="shared" si="243"/>
        <v>37980</v>
      </c>
      <c r="CI263" s="2">
        <f t="shared" si="243"/>
        <v>0</v>
      </c>
      <c r="CJ263" s="2">
        <f t="shared" si="243"/>
        <v>0</v>
      </c>
      <c r="CK263" s="2">
        <f t="shared" si="243"/>
        <v>0</v>
      </c>
      <c r="CL263" s="2">
        <f t="shared" si="243"/>
        <v>0</v>
      </c>
      <c r="CM263" s="2">
        <f t="shared" si="243"/>
        <v>0</v>
      </c>
      <c r="CN263" s="2">
        <f t="shared" si="243"/>
        <v>0</v>
      </c>
      <c r="CO263" s="2">
        <f t="shared" si="243"/>
        <v>0</v>
      </c>
      <c r="CP263" s="2">
        <f t="shared" si="243"/>
        <v>0</v>
      </c>
      <c r="CQ263" s="2">
        <f t="shared" si="243"/>
        <v>0</v>
      </c>
      <c r="CR263" s="2">
        <f t="shared" si="243"/>
        <v>0</v>
      </c>
      <c r="CS263" s="2">
        <f t="shared" si="243"/>
        <v>0</v>
      </c>
      <c r="CT263" s="2">
        <f t="shared" si="243"/>
        <v>0</v>
      </c>
      <c r="CU263" s="2">
        <f t="shared" si="243"/>
        <v>0</v>
      </c>
      <c r="CV263" s="2">
        <f t="shared" si="243"/>
        <v>0</v>
      </c>
      <c r="CW263" s="2">
        <f t="shared" si="243"/>
        <v>0</v>
      </c>
      <c r="CX263" s="2">
        <f t="shared" si="243"/>
        <v>0</v>
      </c>
      <c r="CY263" s="2">
        <f t="shared" si="243"/>
        <v>0</v>
      </c>
      <c r="CZ263" s="2">
        <f t="shared" si="243"/>
        <v>0</v>
      </c>
      <c r="DA263" s="2">
        <f t="shared" si="243"/>
        <v>0</v>
      </c>
      <c r="DB263" s="2">
        <f t="shared" si="243"/>
        <v>0</v>
      </c>
      <c r="DC263" s="2">
        <f t="shared" si="243"/>
        <v>0</v>
      </c>
      <c r="DD263" s="2">
        <f t="shared" si="243"/>
        <v>0</v>
      </c>
      <c r="DE263" s="2">
        <f t="shared" si="243"/>
        <v>0</v>
      </c>
      <c r="DF263" s="2">
        <f t="shared" si="243"/>
        <v>0</v>
      </c>
      <c r="DG263" s="3">
        <f t="shared" ref="DG263:EL263" si="244">DG268</f>
        <v>0</v>
      </c>
      <c r="DH263" s="3">
        <f t="shared" si="244"/>
        <v>0</v>
      </c>
      <c r="DI263" s="3">
        <f t="shared" si="244"/>
        <v>0</v>
      </c>
      <c r="DJ263" s="3">
        <f t="shared" si="244"/>
        <v>0</v>
      </c>
      <c r="DK263" s="3">
        <f t="shared" si="244"/>
        <v>0</v>
      </c>
      <c r="DL263" s="3">
        <f t="shared" si="244"/>
        <v>0</v>
      </c>
      <c r="DM263" s="3">
        <f t="shared" si="244"/>
        <v>0</v>
      </c>
      <c r="DN263" s="3">
        <f t="shared" si="244"/>
        <v>0</v>
      </c>
      <c r="DO263" s="3">
        <f t="shared" si="244"/>
        <v>0</v>
      </c>
      <c r="DP263" s="3">
        <f t="shared" si="244"/>
        <v>0</v>
      </c>
      <c r="DQ263" s="3">
        <f t="shared" si="244"/>
        <v>0</v>
      </c>
      <c r="DR263" s="3">
        <f t="shared" si="244"/>
        <v>0</v>
      </c>
      <c r="DS263" s="3">
        <f t="shared" si="244"/>
        <v>0</v>
      </c>
      <c r="DT263" s="3">
        <f t="shared" si="244"/>
        <v>0</v>
      </c>
      <c r="DU263" s="3">
        <f t="shared" si="244"/>
        <v>0</v>
      </c>
      <c r="DV263" s="3">
        <f t="shared" si="244"/>
        <v>0</v>
      </c>
      <c r="DW263" s="3">
        <f t="shared" si="244"/>
        <v>0</v>
      </c>
      <c r="DX263" s="3">
        <f t="shared" si="244"/>
        <v>0</v>
      </c>
      <c r="DY263" s="3">
        <f t="shared" si="244"/>
        <v>0</v>
      </c>
      <c r="DZ263" s="3">
        <f t="shared" si="244"/>
        <v>0</v>
      </c>
      <c r="EA263" s="3">
        <f t="shared" si="244"/>
        <v>0</v>
      </c>
      <c r="EB263" s="3">
        <f t="shared" si="244"/>
        <v>0</v>
      </c>
      <c r="EC263" s="3">
        <f t="shared" si="244"/>
        <v>0</v>
      </c>
      <c r="ED263" s="3">
        <f t="shared" si="244"/>
        <v>0</v>
      </c>
      <c r="EE263" s="3">
        <f t="shared" si="244"/>
        <v>0</v>
      </c>
      <c r="EF263" s="3">
        <f t="shared" si="244"/>
        <v>0</v>
      </c>
      <c r="EG263" s="3">
        <f t="shared" si="244"/>
        <v>0</v>
      </c>
      <c r="EH263" s="3">
        <f t="shared" si="244"/>
        <v>0</v>
      </c>
      <c r="EI263" s="3">
        <f t="shared" si="244"/>
        <v>0</v>
      </c>
      <c r="EJ263" s="3">
        <f t="shared" si="244"/>
        <v>0</v>
      </c>
      <c r="EK263" s="3">
        <f t="shared" si="244"/>
        <v>0</v>
      </c>
      <c r="EL263" s="3">
        <f t="shared" si="244"/>
        <v>0</v>
      </c>
      <c r="EM263" s="3">
        <f t="shared" ref="EM263:FR263" si="245">EM268</f>
        <v>0</v>
      </c>
      <c r="EN263" s="3">
        <f t="shared" si="245"/>
        <v>0</v>
      </c>
      <c r="EO263" s="3">
        <f t="shared" si="245"/>
        <v>0</v>
      </c>
      <c r="EP263" s="3">
        <f t="shared" si="245"/>
        <v>0</v>
      </c>
      <c r="EQ263" s="3">
        <f t="shared" si="245"/>
        <v>0</v>
      </c>
      <c r="ER263" s="3">
        <f t="shared" si="245"/>
        <v>0</v>
      </c>
      <c r="ES263" s="3">
        <f t="shared" si="245"/>
        <v>0</v>
      </c>
      <c r="ET263" s="3">
        <f t="shared" si="245"/>
        <v>0</v>
      </c>
      <c r="EU263" s="3">
        <f t="shared" si="245"/>
        <v>0</v>
      </c>
      <c r="EV263" s="3">
        <f t="shared" si="245"/>
        <v>0</v>
      </c>
      <c r="EW263" s="3">
        <f t="shared" si="245"/>
        <v>0</v>
      </c>
      <c r="EX263" s="3">
        <f t="shared" si="245"/>
        <v>0</v>
      </c>
      <c r="EY263" s="3">
        <f t="shared" si="245"/>
        <v>0</v>
      </c>
      <c r="EZ263" s="3">
        <f t="shared" si="245"/>
        <v>0</v>
      </c>
      <c r="FA263" s="3">
        <f t="shared" si="245"/>
        <v>0</v>
      </c>
      <c r="FB263" s="3">
        <f t="shared" si="245"/>
        <v>0</v>
      </c>
      <c r="FC263" s="3">
        <f t="shared" si="245"/>
        <v>0</v>
      </c>
      <c r="FD263" s="3">
        <f t="shared" si="245"/>
        <v>0</v>
      </c>
      <c r="FE263" s="3">
        <f t="shared" si="245"/>
        <v>0</v>
      </c>
      <c r="FF263" s="3">
        <f t="shared" si="245"/>
        <v>0</v>
      </c>
      <c r="FG263" s="3">
        <f t="shared" si="245"/>
        <v>0</v>
      </c>
      <c r="FH263" s="3">
        <f t="shared" si="245"/>
        <v>0</v>
      </c>
      <c r="FI263" s="3">
        <f t="shared" si="245"/>
        <v>0</v>
      </c>
      <c r="FJ263" s="3">
        <f t="shared" si="245"/>
        <v>0</v>
      </c>
      <c r="FK263" s="3">
        <f t="shared" si="245"/>
        <v>0</v>
      </c>
      <c r="FL263" s="3">
        <f t="shared" si="245"/>
        <v>0</v>
      </c>
      <c r="FM263" s="3">
        <f t="shared" si="245"/>
        <v>0</v>
      </c>
      <c r="FN263" s="3">
        <f t="shared" si="245"/>
        <v>0</v>
      </c>
      <c r="FO263" s="3">
        <f t="shared" si="245"/>
        <v>0</v>
      </c>
      <c r="FP263" s="3">
        <f t="shared" si="245"/>
        <v>0</v>
      </c>
      <c r="FQ263" s="3">
        <f t="shared" si="245"/>
        <v>0</v>
      </c>
      <c r="FR263" s="3">
        <f t="shared" si="245"/>
        <v>0</v>
      </c>
      <c r="FS263" s="3">
        <f t="shared" ref="FS263:GX263" si="246">FS268</f>
        <v>0</v>
      </c>
      <c r="FT263" s="3">
        <f t="shared" si="246"/>
        <v>0</v>
      </c>
      <c r="FU263" s="3">
        <f t="shared" si="246"/>
        <v>0</v>
      </c>
      <c r="FV263" s="3">
        <f t="shared" si="246"/>
        <v>0</v>
      </c>
      <c r="FW263" s="3">
        <f t="shared" si="246"/>
        <v>0</v>
      </c>
      <c r="FX263" s="3">
        <f t="shared" si="246"/>
        <v>0</v>
      </c>
      <c r="FY263" s="3">
        <f t="shared" si="246"/>
        <v>0</v>
      </c>
      <c r="FZ263" s="3">
        <f t="shared" si="246"/>
        <v>0</v>
      </c>
      <c r="GA263" s="3">
        <f t="shared" si="246"/>
        <v>0</v>
      </c>
      <c r="GB263" s="3">
        <f t="shared" si="246"/>
        <v>0</v>
      </c>
      <c r="GC263" s="3">
        <f t="shared" si="246"/>
        <v>0</v>
      </c>
      <c r="GD263" s="3">
        <f t="shared" si="246"/>
        <v>0</v>
      </c>
      <c r="GE263" s="3">
        <f t="shared" si="246"/>
        <v>0</v>
      </c>
      <c r="GF263" s="3">
        <f t="shared" si="246"/>
        <v>0</v>
      </c>
      <c r="GG263" s="3">
        <f t="shared" si="246"/>
        <v>0</v>
      </c>
      <c r="GH263" s="3">
        <f t="shared" si="246"/>
        <v>0</v>
      </c>
      <c r="GI263" s="3">
        <f t="shared" si="246"/>
        <v>0</v>
      </c>
      <c r="GJ263" s="3">
        <f t="shared" si="246"/>
        <v>0</v>
      </c>
      <c r="GK263" s="3">
        <f t="shared" si="246"/>
        <v>0</v>
      </c>
      <c r="GL263" s="3">
        <f t="shared" si="246"/>
        <v>0</v>
      </c>
      <c r="GM263" s="3">
        <f t="shared" si="246"/>
        <v>0</v>
      </c>
      <c r="GN263" s="3">
        <f t="shared" si="246"/>
        <v>0</v>
      </c>
      <c r="GO263" s="3">
        <f t="shared" si="246"/>
        <v>0</v>
      </c>
      <c r="GP263" s="3">
        <f t="shared" si="246"/>
        <v>0</v>
      </c>
      <c r="GQ263" s="3">
        <f t="shared" si="246"/>
        <v>0</v>
      </c>
      <c r="GR263" s="3">
        <f t="shared" si="246"/>
        <v>0</v>
      </c>
      <c r="GS263" s="3">
        <f t="shared" si="246"/>
        <v>0</v>
      </c>
      <c r="GT263" s="3">
        <f t="shared" si="246"/>
        <v>0</v>
      </c>
      <c r="GU263" s="3">
        <f t="shared" si="246"/>
        <v>0</v>
      </c>
      <c r="GV263" s="3">
        <f t="shared" si="246"/>
        <v>0</v>
      </c>
      <c r="GW263" s="3">
        <f t="shared" si="246"/>
        <v>0</v>
      </c>
      <c r="GX263" s="3">
        <f t="shared" si="246"/>
        <v>0</v>
      </c>
    </row>
    <row r="265" spans="1:245" x14ac:dyDescent="0.2">
      <c r="A265">
        <v>17</v>
      </c>
      <c r="B265">
        <v>1</v>
      </c>
      <c r="E265" t="s">
        <v>357</v>
      </c>
      <c r="F265" t="s">
        <v>358</v>
      </c>
      <c r="G265" t="s">
        <v>359</v>
      </c>
      <c r="H265" t="s">
        <v>360</v>
      </c>
      <c r="I265">
        <v>50</v>
      </c>
      <c r="J265">
        <v>0</v>
      </c>
      <c r="K265">
        <v>50</v>
      </c>
      <c r="O265">
        <f>ROUND(CP265,2)</f>
        <v>6387</v>
      </c>
      <c r="P265">
        <f>ROUND(CQ265*I265,2)</f>
        <v>6387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>ROUND(CU265*I265,2)</f>
        <v>0</v>
      </c>
      <c r="U265">
        <f>ROUND(CV265*I265,7)</f>
        <v>0</v>
      </c>
      <c r="V265">
        <f>ROUND(CW265*I265,7)</f>
        <v>0</v>
      </c>
      <c r="W265">
        <f>ROUND(CX265*I265,2)</f>
        <v>0</v>
      </c>
      <c r="X265">
        <f>ROUND(CY265,2)</f>
        <v>0</v>
      </c>
      <c r="Y265">
        <f>ROUND(CZ265,2)</f>
        <v>0</v>
      </c>
      <c r="AA265">
        <v>334401672</v>
      </c>
      <c r="AB265">
        <f>ROUND((AC265+AD265+AF265),6)</f>
        <v>127.74</v>
      </c>
      <c r="AC265">
        <f>ROUND((ES265),6)</f>
        <v>127.74</v>
      </c>
      <c r="AD265">
        <f>ROUND((((ET265)-(EU265))+AE265),6)</f>
        <v>0</v>
      </c>
      <c r="AE265">
        <f>ROUND((EU265),6)</f>
        <v>0</v>
      </c>
      <c r="AF265">
        <f>ROUND((EV265),6)</f>
        <v>0</v>
      </c>
      <c r="AG265">
        <f>ROUND((AP265),6)</f>
        <v>0</v>
      </c>
      <c r="AH265">
        <f>(EW265)</f>
        <v>0</v>
      </c>
      <c r="AI265">
        <f>(EX265)</f>
        <v>0</v>
      </c>
      <c r="AJ265">
        <f>(AS265)</f>
        <v>0</v>
      </c>
      <c r="AK265">
        <v>127.74</v>
      </c>
      <c r="AL265">
        <v>127.74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1100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>(P265+Q265+S265+R265)</f>
        <v>6387</v>
      </c>
      <c r="CQ265">
        <f>ROUND(AL265*BC265,2)</f>
        <v>127.74</v>
      </c>
      <c r="CR265">
        <f>ROUND(AM265*BB265,2)</f>
        <v>0</v>
      </c>
      <c r="CS265">
        <f>ROUND(AN265*BS265,2)</f>
        <v>0</v>
      </c>
      <c r="CT265">
        <f>ROUND(AO265*BA265,2)</f>
        <v>0</v>
      </c>
      <c r="CU265">
        <f t="shared" ref="CU265:CX266" si="247">AG265</f>
        <v>0</v>
      </c>
      <c r="CV265">
        <f t="shared" si="247"/>
        <v>0</v>
      </c>
      <c r="CW265">
        <f t="shared" si="247"/>
        <v>0</v>
      </c>
      <c r="CX265">
        <f t="shared" si="247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360</v>
      </c>
      <c r="DW265" t="s">
        <v>360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293259530</v>
      </c>
      <c r="EF265">
        <v>8</v>
      </c>
      <c r="EG265" t="s">
        <v>158</v>
      </c>
      <c r="EH265">
        <v>0</v>
      </c>
      <c r="EI265" t="s">
        <v>3</v>
      </c>
      <c r="EJ265">
        <v>1</v>
      </c>
      <c r="EK265">
        <v>1100</v>
      </c>
      <c r="EL265" t="s">
        <v>159</v>
      </c>
      <c r="EM265" t="s">
        <v>160</v>
      </c>
      <c r="EO265" t="s">
        <v>3</v>
      </c>
      <c r="EQ265">
        <v>131072</v>
      </c>
      <c r="ER265">
        <v>127.74</v>
      </c>
      <c r="ES265">
        <v>127.74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>ROUND(IF(BI265=3,GM265,0),2)</f>
        <v>0</v>
      </c>
      <c r="FS265">
        <v>0</v>
      </c>
      <c r="FX265">
        <v>0</v>
      </c>
      <c r="FY265">
        <v>0</v>
      </c>
      <c r="GA265" t="s">
        <v>162</v>
      </c>
      <c r="GD265">
        <v>1</v>
      </c>
      <c r="GF265">
        <v>1805619932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>ROUND(IF(AND(BH265=3,BI265=3,FS265&lt;&gt;0),P265,0),2)</f>
        <v>0</v>
      </c>
      <c r="GM265">
        <f>ROUND(O265+X265+Y265,2)+GX265</f>
        <v>6387</v>
      </c>
      <c r="GN265">
        <f>IF(OR(BI265=0,BI265=1),GM265-GX265,0)</f>
        <v>6387</v>
      </c>
      <c r="GO265">
        <f>IF(BI265=2,GM265-GX265,0)</f>
        <v>0</v>
      </c>
      <c r="GP265">
        <f>IF(BI265=4,GM265-GX265,0)</f>
        <v>0</v>
      </c>
      <c r="GR265">
        <v>0</v>
      </c>
      <c r="GS265">
        <v>4</v>
      </c>
      <c r="GT265">
        <v>0</v>
      </c>
      <c r="GU265" t="s">
        <v>3</v>
      </c>
      <c r="GV265">
        <f>ROUND((GT265),6)</f>
        <v>0</v>
      </c>
      <c r="GW265">
        <v>1</v>
      </c>
      <c r="GX265">
        <f>ROUND(HC265*I265,2)</f>
        <v>0</v>
      </c>
      <c r="HA265">
        <v>0</v>
      </c>
      <c r="HB265">
        <v>0</v>
      </c>
      <c r="HC265">
        <f>GV265*GW265</f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45" x14ac:dyDescent="0.2">
      <c r="A266">
        <v>17</v>
      </c>
      <c r="B266">
        <v>1</v>
      </c>
      <c r="E266" t="s">
        <v>361</v>
      </c>
      <c r="F266" t="s">
        <v>362</v>
      </c>
      <c r="G266" t="s">
        <v>363</v>
      </c>
      <c r="H266" t="s">
        <v>364</v>
      </c>
      <c r="I266">
        <v>25</v>
      </c>
      <c r="J266">
        <v>0</v>
      </c>
      <c r="K266">
        <v>25</v>
      </c>
      <c r="O266">
        <f>ROUND(CP266,2)</f>
        <v>31593</v>
      </c>
      <c r="P266">
        <f>ROUND(CQ266*I266,2)</f>
        <v>31593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>ROUND(CU266*I266,2)</f>
        <v>0</v>
      </c>
      <c r="U266">
        <f>ROUND(CV266*I266,7)</f>
        <v>0</v>
      </c>
      <c r="V266">
        <f>ROUND(CW266*I266,7)</f>
        <v>0</v>
      </c>
      <c r="W266">
        <f>ROUND(CX266*I266,2)</f>
        <v>0</v>
      </c>
      <c r="X266">
        <f>ROUND(CY266,2)</f>
        <v>0</v>
      </c>
      <c r="Y266">
        <f>ROUND(CZ266,2)</f>
        <v>0</v>
      </c>
      <c r="AA266">
        <v>334401672</v>
      </c>
      <c r="AB266">
        <f>ROUND((AC266+AD266+AF266),6)</f>
        <v>1263.72</v>
      </c>
      <c r="AC266">
        <f>ROUND((ES266),6)</f>
        <v>1263.72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>ROUND((AP266),6)</f>
        <v>0</v>
      </c>
      <c r="AH266">
        <f>(EW266)</f>
        <v>0</v>
      </c>
      <c r="AI266">
        <f>(EX266)</f>
        <v>0</v>
      </c>
      <c r="AJ266">
        <f>(AS266)</f>
        <v>0</v>
      </c>
      <c r="AK266">
        <v>1263.72</v>
      </c>
      <c r="AL266">
        <v>1263.72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(P266+Q266+S266+R266)</f>
        <v>31593</v>
      </c>
      <c r="CQ266">
        <f>ROUND(AL266*BC266,2)</f>
        <v>1263.72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247"/>
        <v>0</v>
      </c>
      <c r="CV266">
        <f t="shared" si="247"/>
        <v>0</v>
      </c>
      <c r="CW266">
        <f t="shared" si="247"/>
        <v>0</v>
      </c>
      <c r="CX266">
        <f t="shared" si="247"/>
        <v>0</v>
      </c>
      <c r="CY266">
        <f>(((S266+R266)*AT266)/100)</f>
        <v>0</v>
      </c>
      <c r="CZ266">
        <f>(((S266+R266)*AU266)/100)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364</v>
      </c>
      <c r="DW266" t="s">
        <v>364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293259530</v>
      </c>
      <c r="EF266">
        <v>8</v>
      </c>
      <c r="EG266" t="s">
        <v>158</v>
      </c>
      <c r="EH266">
        <v>0</v>
      </c>
      <c r="EI266" t="s">
        <v>3</v>
      </c>
      <c r="EJ266">
        <v>1</v>
      </c>
      <c r="EK266">
        <v>1100</v>
      </c>
      <c r="EL266" t="s">
        <v>159</v>
      </c>
      <c r="EM266" t="s">
        <v>160</v>
      </c>
      <c r="EO266" t="s">
        <v>3</v>
      </c>
      <c r="EQ266">
        <v>131072</v>
      </c>
      <c r="ER266">
        <v>1263.72</v>
      </c>
      <c r="ES266">
        <v>1263.72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>ROUND(IF(BI266=3,GM266,0),2)</f>
        <v>0</v>
      </c>
      <c r="FS266">
        <v>0</v>
      </c>
      <c r="FX266">
        <v>0</v>
      </c>
      <c r="FY266">
        <v>0</v>
      </c>
      <c r="GA266" t="s">
        <v>162</v>
      </c>
      <c r="GD266">
        <v>1</v>
      </c>
      <c r="GF266">
        <v>-1504429599</v>
      </c>
      <c r="GG266">
        <v>2</v>
      </c>
      <c r="GH266">
        <v>0</v>
      </c>
      <c r="GI266">
        <v>-2</v>
      </c>
      <c r="GJ266">
        <v>0</v>
      </c>
      <c r="GK266">
        <v>0</v>
      </c>
      <c r="GL266">
        <f>ROUND(IF(AND(BH266=3,BI266=3,FS266&lt;&gt;0),P266,0),2)</f>
        <v>0</v>
      </c>
      <c r="GM266">
        <f>ROUND(O266+X266+Y266,2)+GX266</f>
        <v>31593</v>
      </c>
      <c r="GN266">
        <f>IF(OR(BI266=0,BI266=1),GM266-GX266,0)</f>
        <v>31593</v>
      </c>
      <c r="GO266">
        <f>IF(BI266=2,GM266-GX266,0)</f>
        <v>0</v>
      </c>
      <c r="GP266">
        <f>IF(BI266=4,GM266-GX266,0)</f>
        <v>0</v>
      </c>
      <c r="GR266">
        <v>0</v>
      </c>
      <c r="GS266">
        <v>4</v>
      </c>
      <c r="GT266">
        <v>0</v>
      </c>
      <c r="GU266" t="s">
        <v>3</v>
      </c>
      <c r="GV266">
        <f>ROUND((GT266),6)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8" spans="1:245" x14ac:dyDescent="0.2">
      <c r="A268" s="2">
        <v>51</v>
      </c>
      <c r="B268" s="2">
        <f>B261</f>
        <v>1</v>
      </c>
      <c r="C268" s="2">
        <f>A261</f>
        <v>4</v>
      </c>
      <c r="D268" s="2">
        <f>ROW(A261)</f>
        <v>261</v>
      </c>
      <c r="E268" s="2"/>
      <c r="F268" s="2" t="str">
        <f>IF(F261&lt;&gt;"",F261,"")</f>
        <v>Новый раздел</v>
      </c>
      <c r="G268" s="2" t="str">
        <f>IF(G261&lt;&gt;"",G261,"")</f>
        <v>Пуско-наладочные работы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48">ROUND(AB268,2)</f>
        <v>37980</v>
      </c>
      <c r="P268" s="2">
        <f t="shared" si="248"/>
        <v>37980</v>
      </c>
      <c r="Q268" s="2">
        <f t="shared" si="248"/>
        <v>0</v>
      </c>
      <c r="R268" s="2">
        <f t="shared" si="248"/>
        <v>0</v>
      </c>
      <c r="S268" s="2">
        <f t="shared" si="248"/>
        <v>0</v>
      </c>
      <c r="T268" s="2">
        <f t="shared" si="248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ROUND(SUMIF(AA265:AA266,"=334401672",O265:O266),2)</f>
        <v>37980</v>
      </c>
      <c r="AC268" s="2">
        <f>ROUND(SUMIF(AA265:AA266,"=334401672",P265:P266),2)</f>
        <v>37980</v>
      </c>
      <c r="AD268" s="2">
        <f>ROUND(SUMIF(AA265:AA266,"=334401672",Q265:Q266),2)</f>
        <v>0</v>
      </c>
      <c r="AE268" s="2">
        <f>ROUND(SUMIF(AA265:AA266,"=334401672",R265:R266),2)</f>
        <v>0</v>
      </c>
      <c r="AF268" s="2">
        <f>ROUND(SUMIF(AA265:AA266,"=334401672",S265:S266),2)</f>
        <v>0</v>
      </c>
      <c r="AG268" s="2">
        <f>ROUND(SUMIF(AA265:AA266,"=334401672",T265:T266),2)</f>
        <v>0</v>
      </c>
      <c r="AH268" s="2">
        <f>SUMIF(AA265:AA266,"=334401672",U265:U266)</f>
        <v>0</v>
      </c>
      <c r="AI268" s="2">
        <f>SUMIF(AA265:AA266,"=334401672",V265:V266)</f>
        <v>0</v>
      </c>
      <c r="AJ268" s="2">
        <f>ROUND(SUMIF(AA265:AA266,"=334401672",W265:W266),2)</f>
        <v>0</v>
      </c>
      <c r="AK268" s="2">
        <f>ROUND(SUMIF(AA265:AA266,"=334401672",X265:X266),2)</f>
        <v>0</v>
      </c>
      <c r="AL268" s="2">
        <f>ROUND(SUMIF(AA265:AA266,"=334401672",Y265:Y266),2)</f>
        <v>0</v>
      </c>
      <c r="AM268" s="2"/>
      <c r="AN268" s="2"/>
      <c r="AO268" s="2">
        <f t="shared" ref="AO268:BD268" si="249">ROUND(BX268,2)</f>
        <v>0</v>
      </c>
      <c r="AP268" s="2">
        <f t="shared" si="249"/>
        <v>0</v>
      </c>
      <c r="AQ268" s="2">
        <f t="shared" si="249"/>
        <v>0</v>
      </c>
      <c r="AR268" s="2">
        <f t="shared" si="249"/>
        <v>37980</v>
      </c>
      <c r="AS268" s="2">
        <f t="shared" si="249"/>
        <v>37980</v>
      </c>
      <c r="AT268" s="2">
        <f t="shared" si="249"/>
        <v>0</v>
      </c>
      <c r="AU268" s="2">
        <f t="shared" si="249"/>
        <v>0</v>
      </c>
      <c r="AV268" s="2">
        <f t="shared" si="249"/>
        <v>37980</v>
      </c>
      <c r="AW268" s="2">
        <f t="shared" si="249"/>
        <v>37980</v>
      </c>
      <c r="AX268" s="2">
        <f t="shared" si="249"/>
        <v>0</v>
      </c>
      <c r="AY268" s="2">
        <f t="shared" si="249"/>
        <v>37980</v>
      </c>
      <c r="AZ268" s="2">
        <f t="shared" si="249"/>
        <v>0</v>
      </c>
      <c r="BA268" s="2">
        <f t="shared" si="249"/>
        <v>0</v>
      </c>
      <c r="BB268" s="2">
        <f t="shared" si="249"/>
        <v>0</v>
      </c>
      <c r="BC268" s="2">
        <f t="shared" si="249"/>
        <v>0</v>
      </c>
      <c r="BD268" s="2">
        <f t="shared" si="249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ROUND(SUMIF(AA265:AA266,"=334401672",FQ265:FQ266),2)</f>
        <v>0</v>
      </c>
      <c r="BY268" s="2">
        <f>ROUND(SUMIF(AA265:AA266,"=334401672",FR265:FR266),2)</f>
        <v>0</v>
      </c>
      <c r="BZ268" s="2">
        <f>ROUND(SUMIF(AA265:AA266,"=334401672",GL265:GL266),2)</f>
        <v>0</v>
      </c>
      <c r="CA268" s="2">
        <f>ROUND(SUMIF(AA265:AA266,"=334401672",GM265:GM266),2)</f>
        <v>37980</v>
      </c>
      <c r="CB268" s="2">
        <f>ROUND(SUMIF(AA265:AA266,"=334401672",GN265:GN266),2)</f>
        <v>37980</v>
      </c>
      <c r="CC268" s="2">
        <f>ROUND(SUMIF(AA265:AA266,"=334401672",GO265:GO266),2)</f>
        <v>0</v>
      </c>
      <c r="CD268" s="2">
        <f>ROUND(SUMIF(AA265:AA266,"=334401672",GP265:GP266),2)</f>
        <v>0</v>
      </c>
      <c r="CE268" s="2">
        <f>AC268-BX268</f>
        <v>37980</v>
      </c>
      <c r="CF268" s="2">
        <f>AC268-BY268</f>
        <v>37980</v>
      </c>
      <c r="CG268" s="2">
        <f>BX268-BZ268</f>
        <v>0</v>
      </c>
      <c r="CH268" s="2">
        <f>AC268-BX268-BY268+BZ268</f>
        <v>37980</v>
      </c>
      <c r="CI268" s="2">
        <f>BY268-BZ268</f>
        <v>0</v>
      </c>
      <c r="CJ268" s="2">
        <f>ROUND(SUMIF(AA265:AA266,"=334401672",GX265:GX266),2)</f>
        <v>0</v>
      </c>
      <c r="CK268" s="2">
        <f>ROUND(SUMIF(AA265:AA266,"=334401672",GY265:GY266),2)</f>
        <v>0</v>
      </c>
      <c r="CL268" s="2">
        <f>ROUND(SUMIF(AA265:AA266,"=334401672",GZ265:GZ266),2)</f>
        <v>0</v>
      </c>
      <c r="CM268" s="2">
        <f>ROUND(SUMIF(AA265:AA266,"=334401672",HD265:HD266),2)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37980</v>
      </c>
      <c r="G270" s="4" t="s">
        <v>88</v>
      </c>
      <c r="H270" s="4" t="s">
        <v>89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37980</v>
      </c>
      <c r="X270" s="4">
        <v>1</v>
      </c>
      <c r="Y270" s="4">
        <v>37980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37980</v>
      </c>
      <c r="G271" s="4" t="s">
        <v>90</v>
      </c>
      <c r="H271" s="4" t="s">
        <v>91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37980</v>
      </c>
      <c r="X271" s="4">
        <v>1</v>
      </c>
      <c r="Y271" s="4">
        <v>37980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92</v>
      </c>
      <c r="H272" s="4" t="s">
        <v>93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37980</v>
      </c>
      <c r="G273" s="4" t="s">
        <v>94</v>
      </c>
      <c r="H273" s="4" t="s">
        <v>95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37980</v>
      </c>
      <c r="X273" s="4">
        <v>1</v>
      </c>
      <c r="Y273" s="4">
        <v>37980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37980</v>
      </c>
      <c r="G274" s="4" t="s">
        <v>96</v>
      </c>
      <c r="H274" s="4" t="s">
        <v>97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37980</v>
      </c>
      <c r="X274" s="4">
        <v>1</v>
      </c>
      <c r="Y274" s="4">
        <v>37980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98</v>
      </c>
      <c r="H275" s="4" t="s">
        <v>99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37980</v>
      </c>
      <c r="G276" s="4" t="s">
        <v>100</v>
      </c>
      <c r="H276" s="4" t="s">
        <v>101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37980</v>
      </c>
      <c r="X276" s="4">
        <v>1</v>
      </c>
      <c r="Y276" s="4">
        <v>37980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102</v>
      </c>
      <c r="H277" s="4" t="s">
        <v>103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104</v>
      </c>
      <c r="H278" s="4" t="s">
        <v>105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106</v>
      </c>
      <c r="H279" s="4" t="s">
        <v>107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108</v>
      </c>
      <c r="H280" s="4" t="s">
        <v>109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110</v>
      </c>
      <c r="H281" s="4" t="s">
        <v>111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112</v>
      </c>
      <c r="H282" s="4" t="s">
        <v>113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114</v>
      </c>
      <c r="H283" s="4" t="s">
        <v>115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116</v>
      </c>
      <c r="H284" s="4" t="s">
        <v>117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37980</v>
      </c>
      <c r="G285" s="4" t="s">
        <v>118</v>
      </c>
      <c r="H285" s="4" t="s">
        <v>119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37980</v>
      </c>
      <c r="X285" s="4">
        <v>1</v>
      </c>
      <c r="Y285" s="4">
        <v>37980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120</v>
      </c>
      <c r="H286" s="4" t="s">
        <v>121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122</v>
      </c>
      <c r="H287" s="4" t="s">
        <v>123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124</v>
      </c>
      <c r="H288" s="4" t="s">
        <v>125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126</v>
      </c>
      <c r="H289" s="4" t="s">
        <v>127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ROUND(Source!U268,O290)</f>
        <v>0</v>
      </c>
      <c r="G290" s="4" t="s">
        <v>128</v>
      </c>
      <c r="H290" s="4" t="s">
        <v>129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ROUND(Source!V268,O291)</f>
        <v>0</v>
      </c>
      <c r="G291" s="4" t="s">
        <v>130</v>
      </c>
      <c r="H291" s="4" t="s">
        <v>131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132</v>
      </c>
      <c r="H292" s="4" t="s">
        <v>133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134</v>
      </c>
      <c r="H293" s="4" t="s">
        <v>135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136</v>
      </c>
      <c r="H294" s="4" t="s">
        <v>137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138</v>
      </c>
      <c r="H295" s="4" t="s">
        <v>139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37980</v>
      </c>
      <c r="G296" s="4" t="s">
        <v>140</v>
      </c>
      <c r="H296" s="4" t="s">
        <v>141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37980</v>
      </c>
      <c r="X296" s="4">
        <v>1</v>
      </c>
      <c r="Y296" s="4">
        <v>37980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ROW(A304)</f>
        <v>304</v>
      </c>
      <c r="E298" s="1"/>
      <c r="F298" s="1" t="s">
        <v>15</v>
      </c>
      <c r="G298" s="1" t="s">
        <v>365</v>
      </c>
      <c r="H298" s="1" t="s">
        <v>3</v>
      </c>
      <c r="I298" s="1">
        <v>0</v>
      </c>
      <c r="J298" s="1"/>
      <c r="K298" s="1">
        <v>0</v>
      </c>
      <c r="L298" s="1"/>
      <c r="M298" s="1" t="s">
        <v>3</v>
      </c>
      <c r="N298" s="1"/>
      <c r="O298" s="1"/>
      <c r="P298" s="1"/>
      <c r="Q298" s="1"/>
      <c r="R298" s="1"/>
      <c r="S298" s="1">
        <v>0</v>
      </c>
      <c r="T298" s="1"/>
      <c r="U298" s="1" t="s">
        <v>3</v>
      </c>
      <c r="V298" s="1">
        <v>0</v>
      </c>
      <c r="W298" s="1"/>
      <c r="X298" s="1"/>
      <c r="Y298" s="1"/>
      <c r="Z298" s="1"/>
      <c r="AA298" s="1"/>
      <c r="AB298" s="1" t="s">
        <v>3</v>
      </c>
      <c r="AC298" s="1" t="s">
        <v>3</v>
      </c>
      <c r="AD298" s="1" t="s">
        <v>3</v>
      </c>
      <c r="AE298" s="1" t="s">
        <v>3</v>
      </c>
      <c r="AF298" s="1" t="s">
        <v>3</v>
      </c>
      <c r="AG298" s="1" t="s">
        <v>3</v>
      </c>
      <c r="AH298" s="1"/>
      <c r="AI298" s="1"/>
      <c r="AJ298" s="1"/>
      <c r="AK298" s="1"/>
      <c r="AL298" s="1"/>
      <c r="AM298" s="1"/>
      <c r="AN298" s="1"/>
      <c r="AO298" s="1"/>
      <c r="AP298" s="1" t="s">
        <v>3</v>
      </c>
      <c r="AQ298" s="1" t="s">
        <v>3</v>
      </c>
      <c r="AR298" s="1" t="s">
        <v>3</v>
      </c>
      <c r="AS298" s="1"/>
      <c r="AT298" s="1"/>
      <c r="AU298" s="1"/>
      <c r="AV298" s="1"/>
      <c r="AW298" s="1"/>
      <c r="AX298" s="1"/>
      <c r="AY298" s="1"/>
      <c r="AZ298" s="1" t="s">
        <v>3</v>
      </c>
      <c r="BA298" s="1"/>
      <c r="BB298" s="1" t="s">
        <v>3</v>
      </c>
      <c r="BC298" s="1" t="s">
        <v>3</v>
      </c>
      <c r="BD298" s="1" t="s">
        <v>3</v>
      </c>
      <c r="BE298" s="1" t="s">
        <v>3</v>
      </c>
      <c r="BF298" s="1" t="s">
        <v>3</v>
      </c>
      <c r="BG298" s="1" t="s">
        <v>3</v>
      </c>
      <c r="BH298" s="1" t="s">
        <v>3</v>
      </c>
      <c r="BI298" s="1" t="s">
        <v>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3</v>
      </c>
      <c r="BO298" s="1" t="s">
        <v>3</v>
      </c>
      <c r="BP298" s="1" t="s">
        <v>3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50">B304</f>
        <v>1</v>
      </c>
      <c r="C300" s="2">
        <f t="shared" si="250"/>
        <v>4</v>
      </c>
      <c r="D300" s="2">
        <f t="shared" si="250"/>
        <v>298</v>
      </c>
      <c r="E300" s="2">
        <f t="shared" si="250"/>
        <v>0</v>
      </c>
      <c r="F300" s="2" t="str">
        <f t="shared" si="250"/>
        <v>Новый раздел</v>
      </c>
      <c r="G300" s="2" t="str">
        <f t="shared" si="250"/>
        <v>Расчистка трассы</v>
      </c>
      <c r="H300" s="2"/>
      <c r="I300" s="2"/>
      <c r="J300" s="2"/>
      <c r="K300" s="2"/>
      <c r="L300" s="2"/>
      <c r="M300" s="2"/>
      <c r="N300" s="2"/>
      <c r="O300" s="2">
        <f t="shared" ref="O300:AT300" si="251">O304</f>
        <v>39896.400000000001</v>
      </c>
      <c r="P300" s="2">
        <f t="shared" si="251"/>
        <v>39896.400000000001</v>
      </c>
      <c r="Q300" s="2">
        <f t="shared" si="251"/>
        <v>0</v>
      </c>
      <c r="R300" s="2">
        <f t="shared" si="251"/>
        <v>0</v>
      </c>
      <c r="S300" s="2">
        <f t="shared" si="251"/>
        <v>0</v>
      </c>
      <c r="T300" s="2">
        <f t="shared" si="251"/>
        <v>0</v>
      </c>
      <c r="U300" s="2">
        <f t="shared" si="251"/>
        <v>0</v>
      </c>
      <c r="V300" s="2">
        <f t="shared" si="251"/>
        <v>0</v>
      </c>
      <c r="W300" s="2">
        <f t="shared" si="251"/>
        <v>0</v>
      </c>
      <c r="X300" s="2">
        <f t="shared" si="251"/>
        <v>0</v>
      </c>
      <c r="Y300" s="2">
        <f t="shared" si="251"/>
        <v>0</v>
      </c>
      <c r="Z300" s="2">
        <f t="shared" si="251"/>
        <v>0</v>
      </c>
      <c r="AA300" s="2">
        <f t="shared" si="251"/>
        <v>0</v>
      </c>
      <c r="AB300" s="2">
        <f t="shared" si="251"/>
        <v>39896.400000000001</v>
      </c>
      <c r="AC300" s="2">
        <f t="shared" si="251"/>
        <v>39896.400000000001</v>
      </c>
      <c r="AD300" s="2">
        <f t="shared" si="251"/>
        <v>0</v>
      </c>
      <c r="AE300" s="2">
        <f t="shared" si="251"/>
        <v>0</v>
      </c>
      <c r="AF300" s="2">
        <f t="shared" si="251"/>
        <v>0</v>
      </c>
      <c r="AG300" s="2">
        <f t="shared" si="251"/>
        <v>0</v>
      </c>
      <c r="AH300" s="2">
        <f t="shared" si="251"/>
        <v>0</v>
      </c>
      <c r="AI300" s="2">
        <f t="shared" si="251"/>
        <v>0</v>
      </c>
      <c r="AJ300" s="2">
        <f t="shared" si="251"/>
        <v>0</v>
      </c>
      <c r="AK300" s="2">
        <f t="shared" si="251"/>
        <v>0</v>
      </c>
      <c r="AL300" s="2">
        <f t="shared" si="251"/>
        <v>0</v>
      </c>
      <c r="AM300" s="2">
        <f t="shared" si="251"/>
        <v>0</v>
      </c>
      <c r="AN300" s="2">
        <f t="shared" si="251"/>
        <v>0</v>
      </c>
      <c r="AO300" s="2">
        <f t="shared" si="251"/>
        <v>0</v>
      </c>
      <c r="AP300" s="2">
        <f t="shared" si="251"/>
        <v>0</v>
      </c>
      <c r="AQ300" s="2">
        <f t="shared" si="251"/>
        <v>0</v>
      </c>
      <c r="AR300" s="2">
        <f t="shared" si="251"/>
        <v>39896.400000000001</v>
      </c>
      <c r="AS300" s="2">
        <f t="shared" si="251"/>
        <v>39896.400000000001</v>
      </c>
      <c r="AT300" s="2">
        <f t="shared" si="251"/>
        <v>0</v>
      </c>
      <c r="AU300" s="2">
        <f t="shared" ref="AU300:BZ300" si="252">AU304</f>
        <v>0</v>
      </c>
      <c r="AV300" s="2">
        <f t="shared" si="252"/>
        <v>39896.400000000001</v>
      </c>
      <c r="AW300" s="2">
        <f t="shared" si="252"/>
        <v>39896.400000000001</v>
      </c>
      <c r="AX300" s="2">
        <f t="shared" si="252"/>
        <v>0</v>
      </c>
      <c r="AY300" s="2">
        <f t="shared" si="252"/>
        <v>39896.400000000001</v>
      </c>
      <c r="AZ300" s="2">
        <f t="shared" si="252"/>
        <v>0</v>
      </c>
      <c r="BA300" s="2">
        <f t="shared" si="252"/>
        <v>0</v>
      </c>
      <c r="BB300" s="2">
        <f t="shared" si="252"/>
        <v>0</v>
      </c>
      <c r="BC300" s="2">
        <f t="shared" si="252"/>
        <v>0</v>
      </c>
      <c r="BD300" s="2">
        <f t="shared" si="252"/>
        <v>0</v>
      </c>
      <c r="BE300" s="2">
        <f t="shared" si="252"/>
        <v>0</v>
      </c>
      <c r="BF300" s="2">
        <f t="shared" si="252"/>
        <v>0</v>
      </c>
      <c r="BG300" s="2">
        <f t="shared" si="252"/>
        <v>0</v>
      </c>
      <c r="BH300" s="2">
        <f t="shared" si="252"/>
        <v>0</v>
      </c>
      <c r="BI300" s="2">
        <f t="shared" si="252"/>
        <v>0</v>
      </c>
      <c r="BJ300" s="2">
        <f t="shared" si="252"/>
        <v>0</v>
      </c>
      <c r="BK300" s="2">
        <f t="shared" si="252"/>
        <v>0</v>
      </c>
      <c r="BL300" s="2">
        <f t="shared" si="252"/>
        <v>0</v>
      </c>
      <c r="BM300" s="2">
        <f t="shared" si="252"/>
        <v>0</v>
      </c>
      <c r="BN300" s="2">
        <f t="shared" si="252"/>
        <v>0</v>
      </c>
      <c r="BO300" s="2">
        <f t="shared" si="252"/>
        <v>0</v>
      </c>
      <c r="BP300" s="2">
        <f t="shared" si="252"/>
        <v>0</v>
      </c>
      <c r="BQ300" s="2">
        <f t="shared" si="252"/>
        <v>0</v>
      </c>
      <c r="BR300" s="2">
        <f t="shared" si="252"/>
        <v>0</v>
      </c>
      <c r="BS300" s="2">
        <f t="shared" si="252"/>
        <v>0</v>
      </c>
      <c r="BT300" s="2">
        <f t="shared" si="252"/>
        <v>0</v>
      </c>
      <c r="BU300" s="2">
        <f t="shared" si="252"/>
        <v>0</v>
      </c>
      <c r="BV300" s="2">
        <f t="shared" si="252"/>
        <v>0</v>
      </c>
      <c r="BW300" s="2">
        <f t="shared" si="252"/>
        <v>0</v>
      </c>
      <c r="BX300" s="2">
        <f t="shared" si="252"/>
        <v>0</v>
      </c>
      <c r="BY300" s="2">
        <f t="shared" si="252"/>
        <v>0</v>
      </c>
      <c r="BZ300" s="2">
        <f t="shared" si="252"/>
        <v>0</v>
      </c>
      <c r="CA300" s="2">
        <f t="shared" ref="CA300:DF300" si="253">CA304</f>
        <v>39896.400000000001</v>
      </c>
      <c r="CB300" s="2">
        <f t="shared" si="253"/>
        <v>39896.400000000001</v>
      </c>
      <c r="CC300" s="2">
        <f t="shared" si="253"/>
        <v>0</v>
      </c>
      <c r="CD300" s="2">
        <f t="shared" si="253"/>
        <v>0</v>
      </c>
      <c r="CE300" s="2">
        <f t="shared" si="253"/>
        <v>39896.400000000001</v>
      </c>
      <c r="CF300" s="2">
        <f t="shared" si="253"/>
        <v>39896.400000000001</v>
      </c>
      <c r="CG300" s="2">
        <f t="shared" si="253"/>
        <v>0</v>
      </c>
      <c r="CH300" s="2">
        <f t="shared" si="253"/>
        <v>39896.400000000001</v>
      </c>
      <c r="CI300" s="2">
        <f t="shared" si="253"/>
        <v>0</v>
      </c>
      <c r="CJ300" s="2">
        <f t="shared" si="253"/>
        <v>0</v>
      </c>
      <c r="CK300" s="2">
        <f t="shared" si="253"/>
        <v>0</v>
      </c>
      <c r="CL300" s="2">
        <f t="shared" si="253"/>
        <v>0</v>
      </c>
      <c r="CM300" s="2">
        <f t="shared" si="253"/>
        <v>0</v>
      </c>
      <c r="CN300" s="2">
        <f t="shared" si="253"/>
        <v>0</v>
      </c>
      <c r="CO300" s="2">
        <f t="shared" si="253"/>
        <v>0</v>
      </c>
      <c r="CP300" s="2">
        <f t="shared" si="253"/>
        <v>0</v>
      </c>
      <c r="CQ300" s="2">
        <f t="shared" si="253"/>
        <v>0</v>
      </c>
      <c r="CR300" s="2">
        <f t="shared" si="253"/>
        <v>0</v>
      </c>
      <c r="CS300" s="2">
        <f t="shared" si="253"/>
        <v>0</v>
      </c>
      <c r="CT300" s="2">
        <f t="shared" si="253"/>
        <v>0</v>
      </c>
      <c r="CU300" s="2">
        <f t="shared" si="253"/>
        <v>0</v>
      </c>
      <c r="CV300" s="2">
        <f t="shared" si="253"/>
        <v>0</v>
      </c>
      <c r="CW300" s="2">
        <f t="shared" si="253"/>
        <v>0</v>
      </c>
      <c r="CX300" s="2">
        <f t="shared" si="253"/>
        <v>0</v>
      </c>
      <c r="CY300" s="2">
        <f t="shared" si="253"/>
        <v>0</v>
      </c>
      <c r="CZ300" s="2">
        <f t="shared" si="253"/>
        <v>0</v>
      </c>
      <c r="DA300" s="2">
        <f t="shared" si="253"/>
        <v>0</v>
      </c>
      <c r="DB300" s="2">
        <f t="shared" si="253"/>
        <v>0</v>
      </c>
      <c r="DC300" s="2">
        <f t="shared" si="253"/>
        <v>0</v>
      </c>
      <c r="DD300" s="2">
        <f t="shared" si="253"/>
        <v>0</v>
      </c>
      <c r="DE300" s="2">
        <f t="shared" si="253"/>
        <v>0</v>
      </c>
      <c r="DF300" s="2">
        <f t="shared" si="253"/>
        <v>0</v>
      </c>
      <c r="DG300" s="3">
        <f t="shared" ref="DG300:EL300" si="254">DG304</f>
        <v>0</v>
      </c>
      <c r="DH300" s="3">
        <f t="shared" si="254"/>
        <v>0</v>
      </c>
      <c r="DI300" s="3">
        <f t="shared" si="254"/>
        <v>0</v>
      </c>
      <c r="DJ300" s="3">
        <f t="shared" si="254"/>
        <v>0</v>
      </c>
      <c r="DK300" s="3">
        <f t="shared" si="254"/>
        <v>0</v>
      </c>
      <c r="DL300" s="3">
        <f t="shared" si="254"/>
        <v>0</v>
      </c>
      <c r="DM300" s="3">
        <f t="shared" si="254"/>
        <v>0</v>
      </c>
      <c r="DN300" s="3">
        <f t="shared" si="254"/>
        <v>0</v>
      </c>
      <c r="DO300" s="3">
        <f t="shared" si="254"/>
        <v>0</v>
      </c>
      <c r="DP300" s="3">
        <f t="shared" si="254"/>
        <v>0</v>
      </c>
      <c r="DQ300" s="3">
        <f t="shared" si="254"/>
        <v>0</v>
      </c>
      <c r="DR300" s="3">
        <f t="shared" si="254"/>
        <v>0</v>
      </c>
      <c r="DS300" s="3">
        <f t="shared" si="254"/>
        <v>0</v>
      </c>
      <c r="DT300" s="3">
        <f t="shared" si="254"/>
        <v>0</v>
      </c>
      <c r="DU300" s="3">
        <f t="shared" si="254"/>
        <v>0</v>
      </c>
      <c r="DV300" s="3">
        <f t="shared" si="254"/>
        <v>0</v>
      </c>
      <c r="DW300" s="3">
        <f t="shared" si="254"/>
        <v>0</v>
      </c>
      <c r="DX300" s="3">
        <f t="shared" si="254"/>
        <v>0</v>
      </c>
      <c r="DY300" s="3">
        <f t="shared" si="254"/>
        <v>0</v>
      </c>
      <c r="DZ300" s="3">
        <f t="shared" si="254"/>
        <v>0</v>
      </c>
      <c r="EA300" s="3">
        <f t="shared" si="254"/>
        <v>0</v>
      </c>
      <c r="EB300" s="3">
        <f t="shared" si="254"/>
        <v>0</v>
      </c>
      <c r="EC300" s="3">
        <f t="shared" si="254"/>
        <v>0</v>
      </c>
      <c r="ED300" s="3">
        <f t="shared" si="254"/>
        <v>0</v>
      </c>
      <c r="EE300" s="3">
        <f t="shared" si="254"/>
        <v>0</v>
      </c>
      <c r="EF300" s="3">
        <f t="shared" si="254"/>
        <v>0</v>
      </c>
      <c r="EG300" s="3">
        <f t="shared" si="254"/>
        <v>0</v>
      </c>
      <c r="EH300" s="3">
        <f t="shared" si="254"/>
        <v>0</v>
      </c>
      <c r="EI300" s="3">
        <f t="shared" si="254"/>
        <v>0</v>
      </c>
      <c r="EJ300" s="3">
        <f t="shared" si="254"/>
        <v>0</v>
      </c>
      <c r="EK300" s="3">
        <f t="shared" si="254"/>
        <v>0</v>
      </c>
      <c r="EL300" s="3">
        <f t="shared" si="254"/>
        <v>0</v>
      </c>
      <c r="EM300" s="3">
        <f t="shared" ref="EM300:FR300" si="255">EM304</f>
        <v>0</v>
      </c>
      <c r="EN300" s="3">
        <f t="shared" si="255"/>
        <v>0</v>
      </c>
      <c r="EO300" s="3">
        <f t="shared" si="255"/>
        <v>0</v>
      </c>
      <c r="EP300" s="3">
        <f t="shared" si="255"/>
        <v>0</v>
      </c>
      <c r="EQ300" s="3">
        <f t="shared" si="255"/>
        <v>0</v>
      </c>
      <c r="ER300" s="3">
        <f t="shared" si="255"/>
        <v>0</v>
      </c>
      <c r="ES300" s="3">
        <f t="shared" si="255"/>
        <v>0</v>
      </c>
      <c r="ET300" s="3">
        <f t="shared" si="255"/>
        <v>0</v>
      </c>
      <c r="EU300" s="3">
        <f t="shared" si="255"/>
        <v>0</v>
      </c>
      <c r="EV300" s="3">
        <f t="shared" si="255"/>
        <v>0</v>
      </c>
      <c r="EW300" s="3">
        <f t="shared" si="255"/>
        <v>0</v>
      </c>
      <c r="EX300" s="3">
        <f t="shared" si="255"/>
        <v>0</v>
      </c>
      <c r="EY300" s="3">
        <f t="shared" si="255"/>
        <v>0</v>
      </c>
      <c r="EZ300" s="3">
        <f t="shared" si="255"/>
        <v>0</v>
      </c>
      <c r="FA300" s="3">
        <f t="shared" si="255"/>
        <v>0</v>
      </c>
      <c r="FB300" s="3">
        <f t="shared" si="255"/>
        <v>0</v>
      </c>
      <c r="FC300" s="3">
        <f t="shared" si="255"/>
        <v>0</v>
      </c>
      <c r="FD300" s="3">
        <f t="shared" si="255"/>
        <v>0</v>
      </c>
      <c r="FE300" s="3">
        <f t="shared" si="255"/>
        <v>0</v>
      </c>
      <c r="FF300" s="3">
        <f t="shared" si="255"/>
        <v>0</v>
      </c>
      <c r="FG300" s="3">
        <f t="shared" si="255"/>
        <v>0</v>
      </c>
      <c r="FH300" s="3">
        <f t="shared" si="255"/>
        <v>0</v>
      </c>
      <c r="FI300" s="3">
        <f t="shared" si="255"/>
        <v>0</v>
      </c>
      <c r="FJ300" s="3">
        <f t="shared" si="255"/>
        <v>0</v>
      </c>
      <c r="FK300" s="3">
        <f t="shared" si="255"/>
        <v>0</v>
      </c>
      <c r="FL300" s="3">
        <f t="shared" si="255"/>
        <v>0</v>
      </c>
      <c r="FM300" s="3">
        <f t="shared" si="255"/>
        <v>0</v>
      </c>
      <c r="FN300" s="3">
        <f t="shared" si="255"/>
        <v>0</v>
      </c>
      <c r="FO300" s="3">
        <f t="shared" si="255"/>
        <v>0</v>
      </c>
      <c r="FP300" s="3">
        <f t="shared" si="255"/>
        <v>0</v>
      </c>
      <c r="FQ300" s="3">
        <f t="shared" si="255"/>
        <v>0</v>
      </c>
      <c r="FR300" s="3">
        <f t="shared" si="255"/>
        <v>0</v>
      </c>
      <c r="FS300" s="3">
        <f t="shared" ref="FS300:GX300" si="256">FS304</f>
        <v>0</v>
      </c>
      <c r="FT300" s="3">
        <f t="shared" si="256"/>
        <v>0</v>
      </c>
      <c r="FU300" s="3">
        <f t="shared" si="256"/>
        <v>0</v>
      </c>
      <c r="FV300" s="3">
        <f t="shared" si="256"/>
        <v>0</v>
      </c>
      <c r="FW300" s="3">
        <f t="shared" si="256"/>
        <v>0</v>
      </c>
      <c r="FX300" s="3">
        <f t="shared" si="256"/>
        <v>0</v>
      </c>
      <c r="FY300" s="3">
        <f t="shared" si="256"/>
        <v>0</v>
      </c>
      <c r="FZ300" s="3">
        <f t="shared" si="256"/>
        <v>0</v>
      </c>
      <c r="GA300" s="3">
        <f t="shared" si="256"/>
        <v>0</v>
      </c>
      <c r="GB300" s="3">
        <f t="shared" si="256"/>
        <v>0</v>
      </c>
      <c r="GC300" s="3">
        <f t="shared" si="256"/>
        <v>0</v>
      </c>
      <c r="GD300" s="3">
        <f t="shared" si="256"/>
        <v>0</v>
      </c>
      <c r="GE300" s="3">
        <f t="shared" si="256"/>
        <v>0</v>
      </c>
      <c r="GF300" s="3">
        <f t="shared" si="256"/>
        <v>0</v>
      </c>
      <c r="GG300" s="3">
        <f t="shared" si="256"/>
        <v>0</v>
      </c>
      <c r="GH300" s="3">
        <f t="shared" si="256"/>
        <v>0</v>
      </c>
      <c r="GI300" s="3">
        <f t="shared" si="256"/>
        <v>0</v>
      </c>
      <c r="GJ300" s="3">
        <f t="shared" si="256"/>
        <v>0</v>
      </c>
      <c r="GK300" s="3">
        <f t="shared" si="256"/>
        <v>0</v>
      </c>
      <c r="GL300" s="3">
        <f t="shared" si="256"/>
        <v>0</v>
      </c>
      <c r="GM300" s="3">
        <f t="shared" si="256"/>
        <v>0</v>
      </c>
      <c r="GN300" s="3">
        <f t="shared" si="256"/>
        <v>0</v>
      </c>
      <c r="GO300" s="3">
        <f t="shared" si="256"/>
        <v>0</v>
      </c>
      <c r="GP300" s="3">
        <f t="shared" si="256"/>
        <v>0</v>
      </c>
      <c r="GQ300" s="3">
        <f t="shared" si="256"/>
        <v>0</v>
      </c>
      <c r="GR300" s="3">
        <f t="shared" si="256"/>
        <v>0</v>
      </c>
      <c r="GS300" s="3">
        <f t="shared" si="256"/>
        <v>0</v>
      </c>
      <c r="GT300" s="3">
        <f t="shared" si="256"/>
        <v>0</v>
      </c>
      <c r="GU300" s="3">
        <f t="shared" si="256"/>
        <v>0</v>
      </c>
      <c r="GV300" s="3">
        <f t="shared" si="256"/>
        <v>0</v>
      </c>
      <c r="GW300" s="3">
        <f t="shared" si="256"/>
        <v>0</v>
      </c>
      <c r="GX300" s="3">
        <f t="shared" si="256"/>
        <v>0</v>
      </c>
    </row>
    <row r="302" spans="1:245" x14ac:dyDescent="0.2">
      <c r="A302">
        <v>17</v>
      </c>
      <c r="B302">
        <v>1</v>
      </c>
      <c r="E302" t="s">
        <v>366</v>
      </c>
      <c r="F302" t="s">
        <v>367</v>
      </c>
      <c r="G302" t="s">
        <v>368</v>
      </c>
      <c r="H302" t="s">
        <v>369</v>
      </c>
      <c r="I302">
        <v>30</v>
      </c>
      <c r="J302">
        <v>0</v>
      </c>
      <c r="K302">
        <v>30</v>
      </c>
      <c r="O302">
        <f>ROUND(CP302,2)</f>
        <v>39896.400000000001</v>
      </c>
      <c r="P302">
        <f>ROUND(CQ302*I302,2)</f>
        <v>39896.400000000001</v>
      </c>
      <c r="Q302">
        <f>ROUND(CR302*I302,2)</f>
        <v>0</v>
      </c>
      <c r="R302">
        <f>ROUND(CS302*I302,2)</f>
        <v>0</v>
      </c>
      <c r="S302">
        <f>ROUND(CT302*I302,2)</f>
        <v>0</v>
      </c>
      <c r="T302">
        <f>ROUND(CU302*I302,2)</f>
        <v>0</v>
      </c>
      <c r="U302">
        <f>ROUND(CV302*I302,7)</f>
        <v>0</v>
      </c>
      <c r="V302">
        <f>ROUND(CW302*I302,7)</f>
        <v>0</v>
      </c>
      <c r="W302">
        <f>ROUND(CX302*I302,2)</f>
        <v>0</v>
      </c>
      <c r="X302">
        <f>ROUND(CY302,2)</f>
        <v>0</v>
      </c>
      <c r="Y302">
        <f>ROUND(CZ302,2)</f>
        <v>0</v>
      </c>
      <c r="AA302">
        <v>334401672</v>
      </c>
      <c r="AB302">
        <f>ROUND((AC302+AD302+AF302),6)</f>
        <v>1329.88</v>
      </c>
      <c r="AC302">
        <f>ROUND((ES302),6)</f>
        <v>1329.88</v>
      </c>
      <c r="AD302">
        <f>ROUND((((ET302)-(EU302))+AE302),6)</f>
        <v>0</v>
      </c>
      <c r="AE302">
        <f>ROUND((EU302),6)</f>
        <v>0</v>
      </c>
      <c r="AF302">
        <f>ROUND((EV302),6)</f>
        <v>0</v>
      </c>
      <c r="AG302">
        <f>ROUND((AP302),6)</f>
        <v>0</v>
      </c>
      <c r="AH302">
        <f>(EW302)</f>
        <v>0</v>
      </c>
      <c r="AI302">
        <f>(EX302)</f>
        <v>0</v>
      </c>
      <c r="AJ302">
        <f>(AS302)</f>
        <v>0</v>
      </c>
      <c r="AK302">
        <v>1329.88</v>
      </c>
      <c r="AL302">
        <v>1329.88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>(P302+Q302+S302+R302)</f>
        <v>39896.400000000001</v>
      </c>
      <c r="CQ302">
        <f>ROUND(AL302*BC302,2)</f>
        <v>1329.88</v>
      </c>
      <c r="CR302">
        <f>ROUND(AM302*BB302,2)</f>
        <v>0</v>
      </c>
      <c r="CS302">
        <f>ROUND(AN302*BS302,2)</f>
        <v>0</v>
      </c>
      <c r="CT302">
        <f>ROUND(AO302*BA302,2)</f>
        <v>0</v>
      </c>
      <c r="CU302">
        <f>AG302</f>
        <v>0</v>
      </c>
      <c r="CV302">
        <f>AH302</f>
        <v>0</v>
      </c>
      <c r="CW302">
        <f>AI302</f>
        <v>0</v>
      </c>
      <c r="CX302">
        <f>AJ302</f>
        <v>0</v>
      </c>
      <c r="CY302">
        <f>(((S302+R302)*AT302)/100)</f>
        <v>0</v>
      </c>
      <c r="CZ302">
        <f>(((S302+R302)*AU302)/100)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369</v>
      </c>
      <c r="DW302" t="s">
        <v>369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293259530</v>
      </c>
      <c r="EF302">
        <v>8</v>
      </c>
      <c r="EG302" t="s">
        <v>158</v>
      </c>
      <c r="EH302">
        <v>0</v>
      </c>
      <c r="EI302" t="s">
        <v>3</v>
      </c>
      <c r="EJ302">
        <v>1</v>
      </c>
      <c r="EK302">
        <v>1100</v>
      </c>
      <c r="EL302" t="s">
        <v>159</v>
      </c>
      <c r="EM302" t="s">
        <v>160</v>
      </c>
      <c r="EO302" t="s">
        <v>3</v>
      </c>
      <c r="EQ302">
        <v>131072</v>
      </c>
      <c r="ER302">
        <v>1329.88</v>
      </c>
      <c r="ES302">
        <v>1329.88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f>ROUND(IF(BI302=3,GM302,0),2)</f>
        <v>0</v>
      </c>
      <c r="FS302">
        <v>0</v>
      </c>
      <c r="FX302">
        <v>0</v>
      </c>
      <c r="FY302">
        <v>0</v>
      </c>
      <c r="GA302" t="s">
        <v>162</v>
      </c>
      <c r="GD302">
        <v>1</v>
      </c>
      <c r="GF302">
        <v>-1739841253</v>
      </c>
      <c r="GG302">
        <v>2</v>
      </c>
      <c r="GH302">
        <v>0</v>
      </c>
      <c r="GI302">
        <v>-2</v>
      </c>
      <c r="GJ302">
        <v>0</v>
      </c>
      <c r="GK302">
        <v>0</v>
      </c>
      <c r="GL302">
        <f>ROUND(IF(AND(BH302=3,BI302=3,FS302&lt;&gt;0),P302,0),2)</f>
        <v>0</v>
      </c>
      <c r="GM302">
        <f>ROUND(O302+X302+Y302,2)+GX302</f>
        <v>39896.400000000001</v>
      </c>
      <c r="GN302">
        <f>IF(OR(BI302=0,BI302=1),GM302-GX302,0)</f>
        <v>39896.400000000001</v>
      </c>
      <c r="GO302">
        <f>IF(BI302=2,GM302-GX302,0)</f>
        <v>0</v>
      </c>
      <c r="GP302">
        <f>IF(BI302=4,GM302-GX302,0)</f>
        <v>0</v>
      </c>
      <c r="GR302">
        <v>0</v>
      </c>
      <c r="GS302">
        <v>4</v>
      </c>
      <c r="GT302">
        <v>0</v>
      </c>
      <c r="GU302" t="s">
        <v>3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4" spans="1:245" x14ac:dyDescent="0.2">
      <c r="A304" s="2">
        <v>51</v>
      </c>
      <c r="B304" s="2">
        <f>B298</f>
        <v>1</v>
      </c>
      <c r="C304" s="2">
        <f>A298</f>
        <v>4</v>
      </c>
      <c r="D304" s="2">
        <f>ROW(A298)</f>
        <v>298</v>
      </c>
      <c r="E304" s="2"/>
      <c r="F304" s="2" t="str">
        <f>IF(F298&lt;&gt;"",F298,"")</f>
        <v>Новый раздел</v>
      </c>
      <c r="G304" s="2" t="str">
        <f>IF(G298&lt;&gt;"",G298,"")</f>
        <v>Расчистка трассы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257">ROUND(AB304,2)</f>
        <v>39896.400000000001</v>
      </c>
      <c r="P304" s="2">
        <f t="shared" si="257"/>
        <v>39896.400000000001</v>
      </c>
      <c r="Q304" s="2">
        <f t="shared" si="257"/>
        <v>0</v>
      </c>
      <c r="R304" s="2">
        <f t="shared" si="257"/>
        <v>0</v>
      </c>
      <c r="S304" s="2">
        <f t="shared" si="257"/>
        <v>0</v>
      </c>
      <c r="T304" s="2">
        <f t="shared" si="257"/>
        <v>0</v>
      </c>
      <c r="U304" s="2">
        <f>AH304</f>
        <v>0</v>
      </c>
      <c r="V304" s="2">
        <f>AI304</f>
        <v>0</v>
      </c>
      <c r="W304" s="2">
        <f>ROUND(AJ304,2)</f>
        <v>0</v>
      </c>
      <c r="X304" s="2">
        <f>ROUND(AK304,2)</f>
        <v>0</v>
      </c>
      <c r="Y304" s="2">
        <f>ROUND(AL304,2)</f>
        <v>0</v>
      </c>
      <c r="Z304" s="2"/>
      <c r="AA304" s="2"/>
      <c r="AB304" s="2">
        <f>ROUND(SUMIF(AA302:AA302,"=334401672",O302:O302),2)</f>
        <v>39896.400000000001</v>
      </c>
      <c r="AC304" s="2">
        <f>ROUND(SUMIF(AA302:AA302,"=334401672",P302:P302),2)</f>
        <v>39896.400000000001</v>
      </c>
      <c r="AD304" s="2">
        <f>ROUND(SUMIF(AA302:AA302,"=334401672",Q302:Q302),2)</f>
        <v>0</v>
      </c>
      <c r="AE304" s="2">
        <f>ROUND(SUMIF(AA302:AA302,"=334401672",R302:R302),2)</f>
        <v>0</v>
      </c>
      <c r="AF304" s="2">
        <f>ROUND(SUMIF(AA302:AA302,"=334401672",S302:S302),2)</f>
        <v>0</v>
      </c>
      <c r="AG304" s="2">
        <f>ROUND(SUMIF(AA302:AA302,"=334401672",T302:T302),2)</f>
        <v>0</v>
      </c>
      <c r="AH304" s="2">
        <f>SUMIF(AA302:AA302,"=334401672",U302:U302)</f>
        <v>0</v>
      </c>
      <c r="AI304" s="2">
        <f>SUMIF(AA302:AA302,"=334401672",V302:V302)</f>
        <v>0</v>
      </c>
      <c r="AJ304" s="2">
        <f>ROUND(SUMIF(AA302:AA302,"=334401672",W302:W302),2)</f>
        <v>0</v>
      </c>
      <c r="AK304" s="2">
        <f>ROUND(SUMIF(AA302:AA302,"=334401672",X302:X302),2)</f>
        <v>0</v>
      </c>
      <c r="AL304" s="2">
        <f>ROUND(SUMIF(AA302:AA302,"=334401672",Y302:Y302),2)</f>
        <v>0</v>
      </c>
      <c r="AM304" s="2"/>
      <c r="AN304" s="2"/>
      <c r="AO304" s="2">
        <f t="shared" ref="AO304:BD304" si="258">ROUND(BX304,2)</f>
        <v>0</v>
      </c>
      <c r="AP304" s="2">
        <f t="shared" si="258"/>
        <v>0</v>
      </c>
      <c r="AQ304" s="2">
        <f t="shared" si="258"/>
        <v>0</v>
      </c>
      <c r="AR304" s="2">
        <f t="shared" si="258"/>
        <v>39896.400000000001</v>
      </c>
      <c r="AS304" s="2">
        <f t="shared" si="258"/>
        <v>39896.400000000001</v>
      </c>
      <c r="AT304" s="2">
        <f t="shared" si="258"/>
        <v>0</v>
      </c>
      <c r="AU304" s="2">
        <f t="shared" si="258"/>
        <v>0</v>
      </c>
      <c r="AV304" s="2">
        <f t="shared" si="258"/>
        <v>39896.400000000001</v>
      </c>
      <c r="AW304" s="2">
        <f t="shared" si="258"/>
        <v>39896.400000000001</v>
      </c>
      <c r="AX304" s="2">
        <f t="shared" si="258"/>
        <v>0</v>
      </c>
      <c r="AY304" s="2">
        <f t="shared" si="258"/>
        <v>39896.400000000001</v>
      </c>
      <c r="AZ304" s="2">
        <f t="shared" si="258"/>
        <v>0</v>
      </c>
      <c r="BA304" s="2">
        <f t="shared" si="258"/>
        <v>0</v>
      </c>
      <c r="BB304" s="2">
        <f t="shared" si="258"/>
        <v>0</v>
      </c>
      <c r="BC304" s="2">
        <f t="shared" si="258"/>
        <v>0</v>
      </c>
      <c r="BD304" s="2">
        <f t="shared" si="258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>
        <f>ROUND(SUMIF(AA302:AA302,"=334401672",FQ302:FQ302),2)</f>
        <v>0</v>
      </c>
      <c r="BY304" s="2">
        <f>ROUND(SUMIF(AA302:AA302,"=334401672",FR302:FR302),2)</f>
        <v>0</v>
      </c>
      <c r="BZ304" s="2">
        <f>ROUND(SUMIF(AA302:AA302,"=334401672",GL302:GL302),2)</f>
        <v>0</v>
      </c>
      <c r="CA304" s="2">
        <f>ROUND(SUMIF(AA302:AA302,"=334401672",GM302:GM302),2)</f>
        <v>39896.400000000001</v>
      </c>
      <c r="CB304" s="2">
        <f>ROUND(SUMIF(AA302:AA302,"=334401672",GN302:GN302),2)</f>
        <v>39896.400000000001</v>
      </c>
      <c r="CC304" s="2">
        <f>ROUND(SUMIF(AA302:AA302,"=334401672",GO302:GO302),2)</f>
        <v>0</v>
      </c>
      <c r="CD304" s="2">
        <f>ROUND(SUMIF(AA302:AA302,"=334401672",GP302:GP302),2)</f>
        <v>0</v>
      </c>
      <c r="CE304" s="2">
        <f>AC304-BX304</f>
        <v>39896.400000000001</v>
      </c>
      <c r="CF304" s="2">
        <f>AC304-BY304</f>
        <v>39896.400000000001</v>
      </c>
      <c r="CG304" s="2">
        <f>BX304-BZ304</f>
        <v>0</v>
      </c>
      <c r="CH304" s="2">
        <f>AC304-BX304-BY304+BZ304</f>
        <v>39896.400000000001</v>
      </c>
      <c r="CI304" s="2">
        <f>BY304-BZ304</f>
        <v>0</v>
      </c>
      <c r="CJ304" s="2">
        <f>ROUND(SUMIF(AA302:AA302,"=334401672",GX302:GX302),2)</f>
        <v>0</v>
      </c>
      <c r="CK304" s="2">
        <f>ROUND(SUMIF(AA302:AA302,"=334401672",GY302:GY302),2)</f>
        <v>0</v>
      </c>
      <c r="CL304" s="2">
        <f>ROUND(SUMIF(AA302:AA302,"=334401672",GZ302:GZ302),2)</f>
        <v>0</v>
      </c>
      <c r="CM304" s="2">
        <f>ROUND(SUMIF(AA302:AA302,"=334401672",HD302:HD302),2)</f>
        <v>0</v>
      </c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39896.400000000001</v>
      </c>
      <c r="G306" s="4" t="s">
        <v>88</v>
      </c>
      <c r="H306" s="4" t="s">
        <v>89</v>
      </c>
      <c r="I306" s="4"/>
      <c r="J306" s="4"/>
      <c r="K306" s="4">
        <v>201</v>
      </c>
      <c r="L306" s="4">
        <v>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39896.400000000001</v>
      </c>
      <c r="X306" s="4">
        <v>1</v>
      </c>
      <c r="Y306" s="4">
        <v>39896.400000000001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39896.400000000001</v>
      </c>
      <c r="G307" s="4" t="s">
        <v>90</v>
      </c>
      <c r="H307" s="4" t="s">
        <v>91</v>
      </c>
      <c r="I307" s="4"/>
      <c r="J307" s="4"/>
      <c r="K307" s="4">
        <v>202</v>
      </c>
      <c r="L307" s="4">
        <v>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39896.400000000001</v>
      </c>
      <c r="X307" s="4">
        <v>1</v>
      </c>
      <c r="Y307" s="4">
        <v>39896.400000000001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222</v>
      </c>
      <c r="F308" s="4">
        <f>ROUND(Source!AO304,O308)</f>
        <v>0</v>
      </c>
      <c r="G308" s="4" t="s">
        <v>92</v>
      </c>
      <c r="H308" s="4" t="s">
        <v>93</v>
      </c>
      <c r="I308" s="4"/>
      <c r="J308" s="4"/>
      <c r="K308" s="4">
        <v>222</v>
      </c>
      <c r="L308" s="4">
        <v>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39896.400000000001</v>
      </c>
      <c r="G309" s="4" t="s">
        <v>94</v>
      </c>
      <c r="H309" s="4" t="s">
        <v>95</v>
      </c>
      <c r="I309" s="4"/>
      <c r="J309" s="4"/>
      <c r="K309" s="4">
        <v>225</v>
      </c>
      <c r="L309" s="4">
        <v>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39896.400000000001</v>
      </c>
      <c r="X309" s="4">
        <v>1</v>
      </c>
      <c r="Y309" s="4">
        <v>39896.400000000001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39896.400000000001</v>
      </c>
      <c r="G310" s="4" t="s">
        <v>96</v>
      </c>
      <c r="H310" s="4" t="s">
        <v>97</v>
      </c>
      <c r="I310" s="4"/>
      <c r="J310" s="4"/>
      <c r="K310" s="4">
        <v>226</v>
      </c>
      <c r="L310" s="4">
        <v>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39896.400000000001</v>
      </c>
      <c r="X310" s="4">
        <v>1</v>
      </c>
      <c r="Y310" s="4">
        <v>39896.400000000001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227</v>
      </c>
      <c r="F311" s="4">
        <f>ROUND(Source!AX304,O311)</f>
        <v>0</v>
      </c>
      <c r="G311" s="4" t="s">
        <v>98</v>
      </c>
      <c r="H311" s="4" t="s">
        <v>99</v>
      </c>
      <c r="I311" s="4"/>
      <c r="J311" s="4"/>
      <c r="K311" s="4">
        <v>227</v>
      </c>
      <c r="L311" s="4">
        <v>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39896.400000000001</v>
      </c>
      <c r="G312" s="4" t="s">
        <v>100</v>
      </c>
      <c r="H312" s="4" t="s">
        <v>101</v>
      </c>
      <c r="I312" s="4"/>
      <c r="J312" s="4"/>
      <c r="K312" s="4">
        <v>228</v>
      </c>
      <c r="L312" s="4">
        <v>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39896.400000000001</v>
      </c>
      <c r="X312" s="4">
        <v>1</v>
      </c>
      <c r="Y312" s="4">
        <v>39896.400000000001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0</v>
      </c>
      <c r="G313" s="4" t="s">
        <v>102</v>
      </c>
      <c r="H313" s="4" t="s">
        <v>103</v>
      </c>
      <c r="I313" s="4"/>
      <c r="J313" s="4"/>
      <c r="K313" s="4">
        <v>216</v>
      </c>
      <c r="L313" s="4">
        <v>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104</v>
      </c>
      <c r="H314" s="4" t="s">
        <v>105</v>
      </c>
      <c r="I314" s="4"/>
      <c r="J314" s="4"/>
      <c r="K314" s="4">
        <v>223</v>
      </c>
      <c r="L314" s="4">
        <v>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0</v>
      </c>
      <c r="G315" s="4" t="s">
        <v>106</v>
      </c>
      <c r="H315" s="4" t="s">
        <v>107</v>
      </c>
      <c r="I315" s="4"/>
      <c r="J315" s="4"/>
      <c r="K315" s="4">
        <v>229</v>
      </c>
      <c r="L315" s="4">
        <v>10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0</v>
      </c>
      <c r="G316" s="4" t="s">
        <v>108</v>
      </c>
      <c r="H316" s="4" t="s">
        <v>109</v>
      </c>
      <c r="I316" s="4"/>
      <c r="J316" s="4"/>
      <c r="K316" s="4">
        <v>203</v>
      </c>
      <c r="L316" s="4">
        <v>11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110</v>
      </c>
      <c r="H317" s="4" t="s">
        <v>111</v>
      </c>
      <c r="I317" s="4"/>
      <c r="J317" s="4"/>
      <c r="K317" s="4">
        <v>231</v>
      </c>
      <c r="L317" s="4">
        <v>12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0</v>
      </c>
      <c r="G318" s="4" t="s">
        <v>112</v>
      </c>
      <c r="H318" s="4" t="s">
        <v>113</v>
      </c>
      <c r="I318" s="4"/>
      <c r="J318" s="4"/>
      <c r="K318" s="4">
        <v>204</v>
      </c>
      <c r="L318" s="4">
        <v>13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0</v>
      </c>
      <c r="G319" s="4" t="s">
        <v>114</v>
      </c>
      <c r="H319" s="4" t="s">
        <v>115</v>
      </c>
      <c r="I319" s="4"/>
      <c r="J319" s="4"/>
      <c r="K319" s="4">
        <v>205</v>
      </c>
      <c r="L319" s="4">
        <v>14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116</v>
      </c>
      <c r="H320" s="4" t="s">
        <v>117</v>
      </c>
      <c r="I320" s="4"/>
      <c r="J320" s="4"/>
      <c r="K320" s="4">
        <v>232</v>
      </c>
      <c r="L320" s="4">
        <v>15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39896.400000000001</v>
      </c>
      <c r="G321" s="4" t="s">
        <v>118</v>
      </c>
      <c r="H321" s="4" t="s">
        <v>119</v>
      </c>
      <c r="I321" s="4"/>
      <c r="J321" s="4"/>
      <c r="K321" s="4">
        <v>214</v>
      </c>
      <c r="L321" s="4">
        <v>16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39896.400000000001</v>
      </c>
      <c r="X321" s="4">
        <v>1</v>
      </c>
      <c r="Y321" s="4">
        <v>39896.400000000001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0</v>
      </c>
      <c r="G322" s="4" t="s">
        <v>120</v>
      </c>
      <c r="H322" s="4" t="s">
        <v>121</v>
      </c>
      <c r="I322" s="4"/>
      <c r="J322" s="4"/>
      <c r="K322" s="4">
        <v>215</v>
      </c>
      <c r="L322" s="4">
        <v>17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0</v>
      </c>
      <c r="G323" s="4" t="s">
        <v>122</v>
      </c>
      <c r="H323" s="4" t="s">
        <v>123</v>
      </c>
      <c r="I323" s="4"/>
      <c r="J323" s="4"/>
      <c r="K323" s="4">
        <v>217</v>
      </c>
      <c r="L323" s="4">
        <v>18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124</v>
      </c>
      <c r="H324" s="4" t="s">
        <v>125</v>
      </c>
      <c r="I324" s="4"/>
      <c r="J324" s="4"/>
      <c r="K324" s="4">
        <v>230</v>
      </c>
      <c r="L324" s="4">
        <v>19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126</v>
      </c>
      <c r="H325" s="4" t="s">
        <v>127</v>
      </c>
      <c r="I325" s="4"/>
      <c r="J325" s="4"/>
      <c r="K325" s="4">
        <v>206</v>
      </c>
      <c r="L325" s="4">
        <v>20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ROUND(Source!U304,O326)</f>
        <v>0</v>
      </c>
      <c r="G326" s="4" t="s">
        <v>128</v>
      </c>
      <c r="H326" s="4" t="s">
        <v>129</v>
      </c>
      <c r="I326" s="4"/>
      <c r="J326" s="4"/>
      <c r="K326" s="4">
        <v>207</v>
      </c>
      <c r="L326" s="4">
        <v>21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ROUND(Source!V304,O327)</f>
        <v>0</v>
      </c>
      <c r="G327" s="4" t="s">
        <v>130</v>
      </c>
      <c r="H327" s="4" t="s">
        <v>131</v>
      </c>
      <c r="I327" s="4"/>
      <c r="J327" s="4"/>
      <c r="K327" s="4">
        <v>208</v>
      </c>
      <c r="L327" s="4">
        <v>22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132</v>
      </c>
      <c r="H328" s="4" t="s">
        <v>133</v>
      </c>
      <c r="I328" s="4"/>
      <c r="J328" s="4"/>
      <c r="K328" s="4">
        <v>209</v>
      </c>
      <c r="L328" s="4">
        <v>23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134</v>
      </c>
      <c r="H329" s="4" t="s">
        <v>135</v>
      </c>
      <c r="I329" s="4"/>
      <c r="J329" s="4"/>
      <c r="K329" s="4">
        <v>233</v>
      </c>
      <c r="L329" s="4">
        <v>24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0</v>
      </c>
      <c r="G330" s="4" t="s">
        <v>136</v>
      </c>
      <c r="H330" s="4" t="s">
        <v>137</v>
      </c>
      <c r="I330" s="4"/>
      <c r="J330" s="4"/>
      <c r="K330" s="4">
        <v>210</v>
      </c>
      <c r="L330" s="4">
        <v>25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0</v>
      </c>
      <c r="G331" s="4" t="s">
        <v>138</v>
      </c>
      <c r="H331" s="4" t="s">
        <v>139</v>
      </c>
      <c r="I331" s="4"/>
      <c r="J331" s="4"/>
      <c r="K331" s="4">
        <v>211</v>
      </c>
      <c r="L331" s="4">
        <v>26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39896.400000000001</v>
      </c>
      <c r="G332" s="4" t="s">
        <v>140</v>
      </c>
      <c r="H332" s="4" t="s">
        <v>141</v>
      </c>
      <c r="I332" s="4"/>
      <c r="J332" s="4"/>
      <c r="K332" s="4">
        <v>224</v>
      </c>
      <c r="L332" s="4">
        <v>27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39896.400000000001</v>
      </c>
      <c r="X332" s="4">
        <v>1</v>
      </c>
      <c r="Y332" s="4">
        <v>39896.400000000001</v>
      </c>
      <c r="Z332" s="4"/>
      <c r="AA332" s="4"/>
      <c r="AB332" s="4"/>
    </row>
    <row r="334" spans="1:206" x14ac:dyDescent="0.2">
      <c r="A334" s="1">
        <v>4</v>
      </c>
      <c r="B334" s="1">
        <v>1</v>
      </c>
      <c r="C334" s="1"/>
      <c r="D334" s="1">
        <f>ROW(A340)</f>
        <v>340</v>
      </c>
      <c r="E334" s="1"/>
      <c r="F334" s="1" t="s">
        <v>15</v>
      </c>
      <c r="G334" s="1" t="s">
        <v>370</v>
      </c>
      <c r="H334" s="1" t="s">
        <v>3</v>
      </c>
      <c r="I334" s="1">
        <v>0</v>
      </c>
      <c r="J334" s="1"/>
      <c r="K334" s="1">
        <v>-1</v>
      </c>
      <c r="L334" s="1"/>
      <c r="M334" s="1" t="s">
        <v>3</v>
      </c>
      <c r="N334" s="1"/>
      <c r="O334" s="1"/>
      <c r="P334" s="1"/>
      <c r="Q334" s="1"/>
      <c r="R334" s="1"/>
      <c r="S334" s="1">
        <v>0</v>
      </c>
      <c r="T334" s="1"/>
      <c r="U334" s="1" t="s">
        <v>3</v>
      </c>
      <c r="V334" s="1">
        <v>0</v>
      </c>
      <c r="W334" s="1"/>
      <c r="X334" s="1"/>
      <c r="Y334" s="1"/>
      <c r="Z334" s="1"/>
      <c r="AA334" s="1"/>
      <c r="AB334" s="1" t="s">
        <v>3</v>
      </c>
      <c r="AC334" s="1" t="s">
        <v>3</v>
      </c>
      <c r="AD334" s="1" t="s">
        <v>3</v>
      </c>
      <c r="AE334" s="1" t="s">
        <v>3</v>
      </c>
      <c r="AF334" s="1" t="s">
        <v>3</v>
      </c>
      <c r="AG334" s="1" t="s">
        <v>3</v>
      </c>
      <c r="AH334" s="1"/>
      <c r="AI334" s="1"/>
      <c r="AJ334" s="1"/>
      <c r="AK334" s="1"/>
      <c r="AL334" s="1"/>
      <c r="AM334" s="1"/>
      <c r="AN334" s="1"/>
      <c r="AO334" s="1"/>
      <c r="AP334" s="1" t="s">
        <v>3</v>
      </c>
      <c r="AQ334" s="1" t="s">
        <v>3</v>
      </c>
      <c r="AR334" s="1" t="s">
        <v>3</v>
      </c>
      <c r="AS334" s="1"/>
      <c r="AT334" s="1"/>
      <c r="AU334" s="1"/>
      <c r="AV334" s="1"/>
      <c r="AW334" s="1"/>
      <c r="AX334" s="1"/>
      <c r="AY334" s="1"/>
      <c r="AZ334" s="1" t="s">
        <v>3</v>
      </c>
      <c r="BA334" s="1"/>
      <c r="BB334" s="1" t="s">
        <v>3</v>
      </c>
      <c r="BC334" s="1" t="s">
        <v>3</v>
      </c>
      <c r="BD334" s="1" t="s">
        <v>3</v>
      </c>
      <c r="BE334" s="1" t="s">
        <v>3</v>
      </c>
      <c r="BF334" s="1" t="s">
        <v>3</v>
      </c>
      <c r="BG334" s="1" t="s">
        <v>3</v>
      </c>
      <c r="BH334" s="1" t="s">
        <v>3</v>
      </c>
      <c r="BI334" s="1" t="s">
        <v>3</v>
      </c>
      <c r="BJ334" s="1" t="s">
        <v>3</v>
      </c>
      <c r="BK334" s="1" t="s">
        <v>3</v>
      </c>
      <c r="BL334" s="1" t="s">
        <v>3</v>
      </c>
      <c r="BM334" s="1" t="s">
        <v>3</v>
      </c>
      <c r="BN334" s="1" t="s">
        <v>3</v>
      </c>
      <c r="BO334" s="1" t="s">
        <v>3</v>
      </c>
      <c r="BP334" s="1" t="s">
        <v>3</v>
      </c>
      <c r="BQ334" s="1"/>
      <c r="BR334" s="1"/>
      <c r="BS334" s="1"/>
      <c r="BT334" s="1"/>
      <c r="BU334" s="1"/>
      <c r="BV334" s="1"/>
      <c r="BW334" s="1"/>
      <c r="BX334" s="1">
        <v>0</v>
      </c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>
        <v>0</v>
      </c>
    </row>
    <row r="336" spans="1:206" x14ac:dyDescent="0.2">
      <c r="A336" s="2">
        <v>52</v>
      </c>
      <c r="B336" s="2">
        <f t="shared" ref="B336:G336" si="259">B340</f>
        <v>1</v>
      </c>
      <c r="C336" s="2">
        <f t="shared" si="259"/>
        <v>4</v>
      </c>
      <c r="D336" s="2">
        <f t="shared" si="259"/>
        <v>334</v>
      </c>
      <c r="E336" s="2">
        <f t="shared" si="259"/>
        <v>0</v>
      </c>
      <c r="F336" s="2" t="str">
        <f t="shared" si="259"/>
        <v>Новый раздел</v>
      </c>
      <c r="G336" s="2" t="str">
        <f t="shared" si="259"/>
        <v>Доставка бригады до объекта ремонта и обратно</v>
      </c>
      <c r="H336" s="2"/>
      <c r="I336" s="2"/>
      <c r="J336" s="2"/>
      <c r="K336" s="2"/>
      <c r="L336" s="2"/>
      <c r="M336" s="2"/>
      <c r="N336" s="2"/>
      <c r="O336" s="2">
        <f t="shared" ref="O336:AT336" si="260">O340</f>
        <v>3968.37</v>
      </c>
      <c r="P336" s="2">
        <f t="shared" si="260"/>
        <v>0</v>
      </c>
      <c r="Q336" s="2">
        <f t="shared" si="260"/>
        <v>1951.29</v>
      </c>
      <c r="R336" s="2">
        <f t="shared" si="260"/>
        <v>2017.08</v>
      </c>
      <c r="S336" s="2">
        <f t="shared" si="260"/>
        <v>0</v>
      </c>
      <c r="T336" s="2">
        <f t="shared" si="260"/>
        <v>0</v>
      </c>
      <c r="U336" s="2">
        <f t="shared" si="260"/>
        <v>0</v>
      </c>
      <c r="V336" s="2">
        <f t="shared" si="260"/>
        <v>4.22</v>
      </c>
      <c r="W336" s="2">
        <f t="shared" si="260"/>
        <v>0</v>
      </c>
      <c r="X336" s="2">
        <f t="shared" si="260"/>
        <v>0</v>
      </c>
      <c r="Y336" s="2">
        <f t="shared" si="260"/>
        <v>0</v>
      </c>
      <c r="Z336" s="2">
        <f t="shared" si="260"/>
        <v>0</v>
      </c>
      <c r="AA336" s="2">
        <f t="shared" si="260"/>
        <v>0</v>
      </c>
      <c r="AB336" s="2">
        <f t="shared" si="260"/>
        <v>3968.37</v>
      </c>
      <c r="AC336" s="2">
        <f t="shared" si="260"/>
        <v>0</v>
      </c>
      <c r="AD336" s="2">
        <f t="shared" si="260"/>
        <v>1951.29</v>
      </c>
      <c r="AE336" s="2">
        <f t="shared" si="260"/>
        <v>2017.08</v>
      </c>
      <c r="AF336" s="2">
        <f t="shared" si="260"/>
        <v>0</v>
      </c>
      <c r="AG336" s="2">
        <f t="shared" si="260"/>
        <v>0</v>
      </c>
      <c r="AH336" s="2">
        <f t="shared" si="260"/>
        <v>0</v>
      </c>
      <c r="AI336" s="2">
        <f t="shared" si="260"/>
        <v>4.22</v>
      </c>
      <c r="AJ336" s="2">
        <f t="shared" si="260"/>
        <v>0</v>
      </c>
      <c r="AK336" s="2">
        <f t="shared" si="260"/>
        <v>0</v>
      </c>
      <c r="AL336" s="2">
        <f t="shared" si="260"/>
        <v>0</v>
      </c>
      <c r="AM336" s="2">
        <f t="shared" si="260"/>
        <v>0</v>
      </c>
      <c r="AN336" s="2">
        <f t="shared" si="260"/>
        <v>0</v>
      </c>
      <c r="AO336" s="2">
        <f t="shared" si="260"/>
        <v>0</v>
      </c>
      <c r="AP336" s="2">
        <f t="shared" si="260"/>
        <v>0</v>
      </c>
      <c r="AQ336" s="2">
        <f t="shared" si="260"/>
        <v>0</v>
      </c>
      <c r="AR336" s="2">
        <f t="shared" si="260"/>
        <v>3968.37</v>
      </c>
      <c r="AS336" s="2">
        <f t="shared" si="260"/>
        <v>3968.37</v>
      </c>
      <c r="AT336" s="2">
        <f t="shared" si="260"/>
        <v>0</v>
      </c>
      <c r="AU336" s="2">
        <f t="shared" ref="AU336:BZ336" si="261">AU340</f>
        <v>0</v>
      </c>
      <c r="AV336" s="2">
        <f t="shared" si="261"/>
        <v>0</v>
      </c>
      <c r="AW336" s="2">
        <f t="shared" si="261"/>
        <v>0</v>
      </c>
      <c r="AX336" s="2">
        <f t="shared" si="261"/>
        <v>0</v>
      </c>
      <c r="AY336" s="2">
        <f t="shared" si="261"/>
        <v>0</v>
      </c>
      <c r="AZ336" s="2">
        <f t="shared" si="261"/>
        <v>0</v>
      </c>
      <c r="BA336" s="2">
        <f t="shared" si="261"/>
        <v>0</v>
      </c>
      <c r="BB336" s="2">
        <f t="shared" si="261"/>
        <v>0</v>
      </c>
      <c r="BC336" s="2">
        <f t="shared" si="261"/>
        <v>0</v>
      </c>
      <c r="BD336" s="2">
        <f t="shared" si="261"/>
        <v>0</v>
      </c>
      <c r="BE336" s="2">
        <f t="shared" si="261"/>
        <v>0</v>
      </c>
      <c r="BF336" s="2">
        <f t="shared" si="261"/>
        <v>0</v>
      </c>
      <c r="BG336" s="2">
        <f t="shared" si="261"/>
        <v>0</v>
      </c>
      <c r="BH336" s="2">
        <f t="shared" si="261"/>
        <v>0</v>
      </c>
      <c r="BI336" s="2">
        <f t="shared" si="261"/>
        <v>0</v>
      </c>
      <c r="BJ336" s="2">
        <f t="shared" si="261"/>
        <v>0</v>
      </c>
      <c r="BK336" s="2">
        <f t="shared" si="261"/>
        <v>0</v>
      </c>
      <c r="BL336" s="2">
        <f t="shared" si="261"/>
        <v>0</v>
      </c>
      <c r="BM336" s="2">
        <f t="shared" si="261"/>
        <v>0</v>
      </c>
      <c r="BN336" s="2">
        <f t="shared" si="261"/>
        <v>0</v>
      </c>
      <c r="BO336" s="2">
        <f t="shared" si="261"/>
        <v>0</v>
      </c>
      <c r="BP336" s="2">
        <f t="shared" si="261"/>
        <v>0</v>
      </c>
      <c r="BQ336" s="2">
        <f t="shared" si="261"/>
        <v>0</v>
      </c>
      <c r="BR336" s="2">
        <f t="shared" si="261"/>
        <v>0</v>
      </c>
      <c r="BS336" s="2">
        <f t="shared" si="261"/>
        <v>0</v>
      </c>
      <c r="BT336" s="2">
        <f t="shared" si="261"/>
        <v>0</v>
      </c>
      <c r="BU336" s="2">
        <f t="shared" si="261"/>
        <v>0</v>
      </c>
      <c r="BV336" s="2">
        <f t="shared" si="261"/>
        <v>0</v>
      </c>
      <c r="BW336" s="2">
        <f t="shared" si="261"/>
        <v>0</v>
      </c>
      <c r="BX336" s="2">
        <f t="shared" si="261"/>
        <v>0</v>
      </c>
      <c r="BY336" s="2">
        <f t="shared" si="261"/>
        <v>0</v>
      </c>
      <c r="BZ336" s="2">
        <f t="shared" si="261"/>
        <v>0</v>
      </c>
      <c r="CA336" s="2">
        <f t="shared" ref="CA336:DF336" si="262">CA340</f>
        <v>3968.37</v>
      </c>
      <c r="CB336" s="2">
        <f t="shared" si="262"/>
        <v>3968.37</v>
      </c>
      <c r="CC336" s="2">
        <f t="shared" si="262"/>
        <v>0</v>
      </c>
      <c r="CD336" s="2">
        <f t="shared" si="262"/>
        <v>0</v>
      </c>
      <c r="CE336" s="2">
        <f t="shared" si="262"/>
        <v>0</v>
      </c>
      <c r="CF336" s="2">
        <f t="shared" si="262"/>
        <v>0</v>
      </c>
      <c r="CG336" s="2">
        <f t="shared" si="262"/>
        <v>0</v>
      </c>
      <c r="CH336" s="2">
        <f t="shared" si="262"/>
        <v>0</v>
      </c>
      <c r="CI336" s="2">
        <f t="shared" si="262"/>
        <v>0</v>
      </c>
      <c r="CJ336" s="2">
        <f t="shared" si="262"/>
        <v>0</v>
      </c>
      <c r="CK336" s="2">
        <f t="shared" si="262"/>
        <v>0</v>
      </c>
      <c r="CL336" s="2">
        <f t="shared" si="262"/>
        <v>0</v>
      </c>
      <c r="CM336" s="2">
        <f t="shared" si="262"/>
        <v>0</v>
      </c>
      <c r="CN336" s="2">
        <f t="shared" si="262"/>
        <v>0</v>
      </c>
      <c r="CO336" s="2">
        <f t="shared" si="262"/>
        <v>0</v>
      </c>
      <c r="CP336" s="2">
        <f t="shared" si="262"/>
        <v>0</v>
      </c>
      <c r="CQ336" s="2">
        <f t="shared" si="262"/>
        <v>0</v>
      </c>
      <c r="CR336" s="2">
        <f t="shared" si="262"/>
        <v>0</v>
      </c>
      <c r="CS336" s="2">
        <f t="shared" si="262"/>
        <v>0</v>
      </c>
      <c r="CT336" s="2">
        <f t="shared" si="262"/>
        <v>0</v>
      </c>
      <c r="CU336" s="2">
        <f t="shared" si="262"/>
        <v>0</v>
      </c>
      <c r="CV336" s="2">
        <f t="shared" si="262"/>
        <v>0</v>
      </c>
      <c r="CW336" s="2">
        <f t="shared" si="262"/>
        <v>0</v>
      </c>
      <c r="CX336" s="2">
        <f t="shared" si="262"/>
        <v>0</v>
      </c>
      <c r="CY336" s="2">
        <f t="shared" si="262"/>
        <v>0</v>
      </c>
      <c r="CZ336" s="2">
        <f t="shared" si="262"/>
        <v>0</v>
      </c>
      <c r="DA336" s="2">
        <f t="shared" si="262"/>
        <v>0</v>
      </c>
      <c r="DB336" s="2">
        <f t="shared" si="262"/>
        <v>0</v>
      </c>
      <c r="DC336" s="2">
        <f t="shared" si="262"/>
        <v>0</v>
      </c>
      <c r="DD336" s="2">
        <f t="shared" si="262"/>
        <v>0</v>
      </c>
      <c r="DE336" s="2">
        <f t="shared" si="262"/>
        <v>0</v>
      </c>
      <c r="DF336" s="2">
        <f t="shared" si="262"/>
        <v>0</v>
      </c>
      <c r="DG336" s="3">
        <f t="shared" ref="DG336:EL336" si="263">DG340</f>
        <v>0</v>
      </c>
      <c r="DH336" s="3">
        <f t="shared" si="263"/>
        <v>0</v>
      </c>
      <c r="DI336" s="3">
        <f t="shared" si="263"/>
        <v>0</v>
      </c>
      <c r="DJ336" s="3">
        <f t="shared" si="263"/>
        <v>0</v>
      </c>
      <c r="DK336" s="3">
        <f t="shared" si="263"/>
        <v>0</v>
      </c>
      <c r="DL336" s="3">
        <f t="shared" si="263"/>
        <v>0</v>
      </c>
      <c r="DM336" s="3">
        <f t="shared" si="263"/>
        <v>0</v>
      </c>
      <c r="DN336" s="3">
        <f t="shared" si="263"/>
        <v>0</v>
      </c>
      <c r="DO336" s="3">
        <f t="shared" si="263"/>
        <v>0</v>
      </c>
      <c r="DP336" s="3">
        <f t="shared" si="263"/>
        <v>0</v>
      </c>
      <c r="DQ336" s="3">
        <f t="shared" si="263"/>
        <v>0</v>
      </c>
      <c r="DR336" s="3">
        <f t="shared" si="263"/>
        <v>0</v>
      </c>
      <c r="DS336" s="3">
        <f t="shared" si="263"/>
        <v>0</v>
      </c>
      <c r="DT336" s="3">
        <f t="shared" si="263"/>
        <v>0</v>
      </c>
      <c r="DU336" s="3">
        <f t="shared" si="263"/>
        <v>0</v>
      </c>
      <c r="DV336" s="3">
        <f t="shared" si="263"/>
        <v>0</v>
      </c>
      <c r="DW336" s="3">
        <f t="shared" si="263"/>
        <v>0</v>
      </c>
      <c r="DX336" s="3">
        <f t="shared" si="263"/>
        <v>0</v>
      </c>
      <c r="DY336" s="3">
        <f t="shared" si="263"/>
        <v>0</v>
      </c>
      <c r="DZ336" s="3">
        <f t="shared" si="263"/>
        <v>0</v>
      </c>
      <c r="EA336" s="3">
        <f t="shared" si="263"/>
        <v>0</v>
      </c>
      <c r="EB336" s="3">
        <f t="shared" si="263"/>
        <v>0</v>
      </c>
      <c r="EC336" s="3">
        <f t="shared" si="263"/>
        <v>0</v>
      </c>
      <c r="ED336" s="3">
        <f t="shared" si="263"/>
        <v>0</v>
      </c>
      <c r="EE336" s="3">
        <f t="shared" si="263"/>
        <v>0</v>
      </c>
      <c r="EF336" s="3">
        <f t="shared" si="263"/>
        <v>0</v>
      </c>
      <c r="EG336" s="3">
        <f t="shared" si="263"/>
        <v>0</v>
      </c>
      <c r="EH336" s="3">
        <f t="shared" si="263"/>
        <v>0</v>
      </c>
      <c r="EI336" s="3">
        <f t="shared" si="263"/>
        <v>0</v>
      </c>
      <c r="EJ336" s="3">
        <f t="shared" si="263"/>
        <v>0</v>
      </c>
      <c r="EK336" s="3">
        <f t="shared" si="263"/>
        <v>0</v>
      </c>
      <c r="EL336" s="3">
        <f t="shared" si="263"/>
        <v>0</v>
      </c>
      <c r="EM336" s="3">
        <f t="shared" ref="EM336:FR336" si="264">EM340</f>
        <v>0</v>
      </c>
      <c r="EN336" s="3">
        <f t="shared" si="264"/>
        <v>0</v>
      </c>
      <c r="EO336" s="3">
        <f t="shared" si="264"/>
        <v>0</v>
      </c>
      <c r="EP336" s="3">
        <f t="shared" si="264"/>
        <v>0</v>
      </c>
      <c r="EQ336" s="3">
        <f t="shared" si="264"/>
        <v>0</v>
      </c>
      <c r="ER336" s="3">
        <f t="shared" si="264"/>
        <v>0</v>
      </c>
      <c r="ES336" s="3">
        <f t="shared" si="264"/>
        <v>0</v>
      </c>
      <c r="ET336" s="3">
        <f t="shared" si="264"/>
        <v>0</v>
      </c>
      <c r="EU336" s="3">
        <f t="shared" si="264"/>
        <v>0</v>
      </c>
      <c r="EV336" s="3">
        <f t="shared" si="264"/>
        <v>0</v>
      </c>
      <c r="EW336" s="3">
        <f t="shared" si="264"/>
        <v>0</v>
      </c>
      <c r="EX336" s="3">
        <f t="shared" si="264"/>
        <v>0</v>
      </c>
      <c r="EY336" s="3">
        <f t="shared" si="264"/>
        <v>0</v>
      </c>
      <c r="EZ336" s="3">
        <f t="shared" si="264"/>
        <v>0</v>
      </c>
      <c r="FA336" s="3">
        <f t="shared" si="264"/>
        <v>0</v>
      </c>
      <c r="FB336" s="3">
        <f t="shared" si="264"/>
        <v>0</v>
      </c>
      <c r="FC336" s="3">
        <f t="shared" si="264"/>
        <v>0</v>
      </c>
      <c r="FD336" s="3">
        <f t="shared" si="264"/>
        <v>0</v>
      </c>
      <c r="FE336" s="3">
        <f t="shared" si="264"/>
        <v>0</v>
      </c>
      <c r="FF336" s="3">
        <f t="shared" si="264"/>
        <v>0</v>
      </c>
      <c r="FG336" s="3">
        <f t="shared" si="264"/>
        <v>0</v>
      </c>
      <c r="FH336" s="3">
        <f t="shared" si="264"/>
        <v>0</v>
      </c>
      <c r="FI336" s="3">
        <f t="shared" si="264"/>
        <v>0</v>
      </c>
      <c r="FJ336" s="3">
        <f t="shared" si="264"/>
        <v>0</v>
      </c>
      <c r="FK336" s="3">
        <f t="shared" si="264"/>
        <v>0</v>
      </c>
      <c r="FL336" s="3">
        <f t="shared" si="264"/>
        <v>0</v>
      </c>
      <c r="FM336" s="3">
        <f t="shared" si="264"/>
        <v>0</v>
      </c>
      <c r="FN336" s="3">
        <f t="shared" si="264"/>
        <v>0</v>
      </c>
      <c r="FO336" s="3">
        <f t="shared" si="264"/>
        <v>0</v>
      </c>
      <c r="FP336" s="3">
        <f t="shared" si="264"/>
        <v>0</v>
      </c>
      <c r="FQ336" s="3">
        <f t="shared" si="264"/>
        <v>0</v>
      </c>
      <c r="FR336" s="3">
        <f t="shared" si="264"/>
        <v>0</v>
      </c>
      <c r="FS336" s="3">
        <f t="shared" ref="FS336:GX336" si="265">FS340</f>
        <v>0</v>
      </c>
      <c r="FT336" s="3">
        <f t="shared" si="265"/>
        <v>0</v>
      </c>
      <c r="FU336" s="3">
        <f t="shared" si="265"/>
        <v>0</v>
      </c>
      <c r="FV336" s="3">
        <f t="shared" si="265"/>
        <v>0</v>
      </c>
      <c r="FW336" s="3">
        <f t="shared" si="265"/>
        <v>0</v>
      </c>
      <c r="FX336" s="3">
        <f t="shared" si="265"/>
        <v>0</v>
      </c>
      <c r="FY336" s="3">
        <f t="shared" si="265"/>
        <v>0</v>
      </c>
      <c r="FZ336" s="3">
        <f t="shared" si="265"/>
        <v>0</v>
      </c>
      <c r="GA336" s="3">
        <f t="shared" si="265"/>
        <v>0</v>
      </c>
      <c r="GB336" s="3">
        <f t="shared" si="265"/>
        <v>0</v>
      </c>
      <c r="GC336" s="3">
        <f t="shared" si="265"/>
        <v>0</v>
      </c>
      <c r="GD336" s="3">
        <f t="shared" si="265"/>
        <v>0</v>
      </c>
      <c r="GE336" s="3">
        <f t="shared" si="265"/>
        <v>0</v>
      </c>
      <c r="GF336" s="3">
        <f t="shared" si="265"/>
        <v>0</v>
      </c>
      <c r="GG336" s="3">
        <f t="shared" si="265"/>
        <v>0</v>
      </c>
      <c r="GH336" s="3">
        <f t="shared" si="265"/>
        <v>0</v>
      </c>
      <c r="GI336" s="3">
        <f t="shared" si="265"/>
        <v>0</v>
      </c>
      <c r="GJ336" s="3">
        <f t="shared" si="265"/>
        <v>0</v>
      </c>
      <c r="GK336" s="3">
        <f t="shared" si="265"/>
        <v>0</v>
      </c>
      <c r="GL336" s="3">
        <f t="shared" si="265"/>
        <v>0</v>
      </c>
      <c r="GM336" s="3">
        <f t="shared" si="265"/>
        <v>0</v>
      </c>
      <c r="GN336" s="3">
        <f t="shared" si="265"/>
        <v>0</v>
      </c>
      <c r="GO336" s="3">
        <f t="shared" si="265"/>
        <v>0</v>
      </c>
      <c r="GP336" s="3">
        <f t="shared" si="265"/>
        <v>0</v>
      </c>
      <c r="GQ336" s="3">
        <f t="shared" si="265"/>
        <v>0</v>
      </c>
      <c r="GR336" s="3">
        <f t="shared" si="265"/>
        <v>0</v>
      </c>
      <c r="GS336" s="3">
        <f t="shared" si="265"/>
        <v>0</v>
      </c>
      <c r="GT336" s="3">
        <f t="shared" si="265"/>
        <v>0</v>
      </c>
      <c r="GU336" s="3">
        <f t="shared" si="265"/>
        <v>0</v>
      </c>
      <c r="GV336" s="3">
        <f t="shared" si="265"/>
        <v>0</v>
      </c>
      <c r="GW336" s="3">
        <f t="shared" si="265"/>
        <v>0</v>
      </c>
      <c r="GX336" s="3">
        <f t="shared" si="265"/>
        <v>0</v>
      </c>
    </row>
    <row r="338" spans="1:245" x14ac:dyDescent="0.2">
      <c r="A338">
        <v>17</v>
      </c>
      <c r="B338">
        <v>1</v>
      </c>
      <c r="C338">
        <f>ROW(SmtRes!A155)</f>
        <v>155</v>
      </c>
      <c r="D338">
        <f>ROW(EtalonRes!A209)</f>
        <v>209</v>
      </c>
      <c r="E338" t="s">
        <v>371</v>
      </c>
      <c r="F338" t="s">
        <v>372</v>
      </c>
      <c r="G338" t="s">
        <v>373</v>
      </c>
      <c r="H338" t="s">
        <v>374</v>
      </c>
      <c r="I338">
        <v>4.22</v>
      </c>
      <c r="J338">
        <v>0</v>
      </c>
      <c r="K338">
        <v>4.22</v>
      </c>
      <c r="O338">
        <f>ROUND(CP338,2)</f>
        <v>3968.37</v>
      </c>
      <c r="P338">
        <f>ROUND(CQ338*I338,2)</f>
        <v>0</v>
      </c>
      <c r="Q338">
        <f>ROUND(CR338*I338,2)</f>
        <v>1951.29</v>
      </c>
      <c r="R338">
        <f>ROUND(CS338*I338,2)</f>
        <v>2017.08</v>
      </c>
      <c r="S338">
        <f>ROUND(CT338*I338,2)</f>
        <v>0</v>
      </c>
      <c r="T338">
        <f>ROUND(CU338*I338,2)</f>
        <v>0</v>
      </c>
      <c r="U338">
        <f>ROUND(CV338*I338,7)</f>
        <v>0</v>
      </c>
      <c r="V338">
        <f>ROUND(CW338*I338,7)</f>
        <v>4.22</v>
      </c>
      <c r="W338">
        <f>ROUND(CX338*I338,2)</f>
        <v>0</v>
      </c>
      <c r="X338">
        <f>ROUND(CY338,2)</f>
        <v>0</v>
      </c>
      <c r="Y338">
        <f>ROUND(CZ338,2)</f>
        <v>0</v>
      </c>
      <c r="AA338">
        <v>334401672</v>
      </c>
      <c r="AB338">
        <f>ROUND((AC338+AD338+AF338),6)</f>
        <v>388.56</v>
      </c>
      <c r="AC338">
        <f>ROUND(((ES338*ROUND(0,7))),6)</f>
        <v>0</v>
      </c>
      <c r="AD338">
        <f>ROUND((((ET338)-(EU338))+AE338),6)</f>
        <v>388.56</v>
      </c>
      <c r="AE338">
        <f>ROUND((EU338),6)</f>
        <v>477.98</v>
      </c>
      <c r="AF338">
        <f>ROUND((EV338),6)</f>
        <v>0</v>
      </c>
      <c r="AG338">
        <f>ROUND((AP338),6)</f>
        <v>0</v>
      </c>
      <c r="AH338">
        <f>(EW338)</f>
        <v>0</v>
      </c>
      <c r="AI338">
        <f>(EX338)</f>
        <v>1</v>
      </c>
      <c r="AJ338">
        <f>(AS338)</f>
        <v>0</v>
      </c>
      <c r="AK338">
        <v>388.56</v>
      </c>
      <c r="AL338">
        <v>0</v>
      </c>
      <c r="AM338">
        <v>388.56</v>
      </c>
      <c r="AN338">
        <v>477.98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1.19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2</v>
      </c>
      <c r="BI338">
        <v>1</v>
      </c>
      <c r="BJ338" t="s">
        <v>375</v>
      </c>
      <c r="BM338">
        <v>400001</v>
      </c>
      <c r="BN338">
        <v>0</v>
      </c>
      <c r="BO338" t="s">
        <v>372</v>
      </c>
      <c r="BP338">
        <v>1</v>
      </c>
      <c r="BQ338">
        <v>7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>(P338+Q338+S338+R338)</f>
        <v>3968.37</v>
      </c>
      <c r="CQ338">
        <f>(ROUND(AL338*BC338,2)*ROUND(0,7))</f>
        <v>0</v>
      </c>
      <c r="CR338">
        <f>ROUND(AM338*BB338,2)</f>
        <v>462.39</v>
      </c>
      <c r="CS338">
        <f>ROUND(AN338*BS338,2)</f>
        <v>477.98</v>
      </c>
      <c r="CT338">
        <f>ROUND(AO338*BA338,2)</f>
        <v>0</v>
      </c>
      <c r="CU338">
        <f>AG338</f>
        <v>0</v>
      </c>
      <c r="CV338">
        <f>AH338</f>
        <v>0</v>
      </c>
      <c r="CW338">
        <f>AI338</f>
        <v>1</v>
      </c>
      <c r="CX338">
        <f>AJ338</f>
        <v>0</v>
      </c>
      <c r="CY338">
        <f>(((S338+R338)*AT338)/100)</f>
        <v>0</v>
      </c>
      <c r="CZ338">
        <f>(((S338+R338)*AU338)/100)</f>
        <v>0</v>
      </c>
      <c r="DC338" t="s">
        <v>3</v>
      </c>
      <c r="DD338" t="s">
        <v>274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1011</v>
      </c>
      <c r="DV338" t="s">
        <v>374</v>
      </c>
      <c r="DW338" t="s">
        <v>374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293259283</v>
      </c>
      <c r="EF338">
        <v>7</v>
      </c>
      <c r="EG338" t="s">
        <v>376</v>
      </c>
      <c r="EH338">
        <v>0</v>
      </c>
      <c r="EI338" t="s">
        <v>3</v>
      </c>
      <c r="EJ338">
        <v>1</v>
      </c>
      <c r="EK338">
        <v>400001</v>
      </c>
      <c r="EL338" t="s">
        <v>377</v>
      </c>
      <c r="EM338" t="s">
        <v>108</v>
      </c>
      <c r="EO338" t="s">
        <v>3</v>
      </c>
      <c r="EQ338">
        <v>131072</v>
      </c>
      <c r="ER338">
        <v>388.56</v>
      </c>
      <c r="ES338">
        <v>0</v>
      </c>
      <c r="ET338">
        <v>388.56</v>
      </c>
      <c r="EU338">
        <v>477.98</v>
      </c>
      <c r="EV338">
        <v>0</v>
      </c>
      <c r="EW338">
        <v>0</v>
      </c>
      <c r="EX338">
        <v>1</v>
      </c>
      <c r="EY338">
        <v>0</v>
      </c>
      <c r="FQ338">
        <v>0</v>
      </c>
      <c r="FR338">
        <f>ROUND(IF(BI338=3,GM338,0),2)</f>
        <v>0</v>
      </c>
      <c r="FS338">
        <v>1</v>
      </c>
      <c r="FX338">
        <v>0</v>
      </c>
      <c r="FY338">
        <v>0</v>
      </c>
      <c r="GA338" t="s">
        <v>3</v>
      </c>
      <c r="GD338">
        <v>1</v>
      </c>
      <c r="GF338">
        <v>-446422675</v>
      </c>
      <c r="GG338">
        <v>2</v>
      </c>
      <c r="GH338">
        <v>1</v>
      </c>
      <c r="GI338">
        <v>2</v>
      </c>
      <c r="GJ338">
        <v>0</v>
      </c>
      <c r="GK338">
        <v>0</v>
      </c>
      <c r="GL338">
        <f>ROUND(IF(AND(BH338=3,BI338=3,FS338&lt;&gt;0),P338,0),2)</f>
        <v>0</v>
      </c>
      <c r="GM338">
        <f>ROUND(O338+X338+Y338,2)+GX338</f>
        <v>3968.37</v>
      </c>
      <c r="GN338">
        <f>IF(OR(BI338=0,BI338=1),GM338-GX338,0)</f>
        <v>3968.37</v>
      </c>
      <c r="GO338">
        <f>IF(BI338=2,GM338-GX338,0)</f>
        <v>0</v>
      </c>
      <c r="GP338">
        <f>IF(BI338=4,GM338-GX338,0)</f>
        <v>0</v>
      </c>
      <c r="GR338">
        <v>0</v>
      </c>
      <c r="GS338">
        <v>3</v>
      </c>
      <c r="GT338">
        <v>0</v>
      </c>
      <c r="GU338" t="s">
        <v>3</v>
      </c>
      <c r="GV338">
        <f>ROUND((GT338),6)</f>
        <v>0</v>
      </c>
      <c r="GW338">
        <v>1</v>
      </c>
      <c r="GX338">
        <f>ROUND(HC338*I338,2)</f>
        <v>0</v>
      </c>
      <c r="HA338">
        <v>0</v>
      </c>
      <c r="HB338">
        <v>0</v>
      </c>
      <c r="HC338">
        <f>GV338*GW338</f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40" spans="1:245" x14ac:dyDescent="0.2">
      <c r="A340" s="2">
        <v>51</v>
      </c>
      <c r="B340" s="2">
        <f>B334</f>
        <v>1</v>
      </c>
      <c r="C340" s="2">
        <f>A334</f>
        <v>4</v>
      </c>
      <c r="D340" s="2">
        <f>ROW(A334)</f>
        <v>334</v>
      </c>
      <c r="E340" s="2"/>
      <c r="F340" s="2" t="str">
        <f>IF(F334&lt;&gt;"",F334,"")</f>
        <v>Новый раздел</v>
      </c>
      <c r="G340" s="2" t="str">
        <f>IF(G334&lt;&gt;"",G334,"")</f>
        <v>Доставка бригады до объекта ремонта и обратно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266">ROUND(AB340,2)</f>
        <v>3968.37</v>
      </c>
      <c r="P340" s="2">
        <f t="shared" si="266"/>
        <v>0</v>
      </c>
      <c r="Q340" s="2">
        <f t="shared" si="266"/>
        <v>1951.29</v>
      </c>
      <c r="R340" s="2">
        <f t="shared" si="266"/>
        <v>2017.08</v>
      </c>
      <c r="S340" s="2">
        <f t="shared" si="266"/>
        <v>0</v>
      </c>
      <c r="T340" s="2">
        <f t="shared" si="266"/>
        <v>0</v>
      </c>
      <c r="U340" s="2">
        <f>AH340</f>
        <v>0</v>
      </c>
      <c r="V340" s="2">
        <f>AI340</f>
        <v>4.22</v>
      </c>
      <c r="W340" s="2">
        <f>ROUND(AJ340,2)</f>
        <v>0</v>
      </c>
      <c r="X340" s="2">
        <f>ROUND(AK340,2)</f>
        <v>0</v>
      </c>
      <c r="Y340" s="2">
        <f>ROUND(AL340,2)</f>
        <v>0</v>
      </c>
      <c r="Z340" s="2"/>
      <c r="AA340" s="2"/>
      <c r="AB340" s="2">
        <f>ROUND(SUMIF(AA338:AA338,"=334401672",O338:O338),2)</f>
        <v>3968.37</v>
      </c>
      <c r="AC340" s="2">
        <f>ROUND(SUMIF(AA338:AA338,"=334401672",P338:P338),2)</f>
        <v>0</v>
      </c>
      <c r="AD340" s="2">
        <f>ROUND(SUMIF(AA338:AA338,"=334401672",Q338:Q338),2)</f>
        <v>1951.29</v>
      </c>
      <c r="AE340" s="2">
        <f>ROUND(SUMIF(AA338:AA338,"=334401672",R338:R338),2)</f>
        <v>2017.08</v>
      </c>
      <c r="AF340" s="2">
        <f>ROUND(SUMIF(AA338:AA338,"=334401672",S338:S338),2)</f>
        <v>0</v>
      </c>
      <c r="AG340" s="2">
        <f>ROUND(SUMIF(AA338:AA338,"=334401672",T338:T338),2)</f>
        <v>0</v>
      </c>
      <c r="AH340" s="2">
        <f>SUMIF(AA338:AA338,"=334401672",U338:U338)</f>
        <v>0</v>
      </c>
      <c r="AI340" s="2">
        <f>SUMIF(AA338:AA338,"=334401672",V338:V338)</f>
        <v>4.22</v>
      </c>
      <c r="AJ340" s="2">
        <f>ROUND(SUMIF(AA338:AA338,"=334401672",W338:W338),2)</f>
        <v>0</v>
      </c>
      <c r="AK340" s="2">
        <f>ROUND(SUMIF(AA338:AA338,"=334401672",X338:X338),2)</f>
        <v>0</v>
      </c>
      <c r="AL340" s="2">
        <f>ROUND(SUMIF(AA338:AA338,"=334401672",Y338:Y338),2)</f>
        <v>0</v>
      </c>
      <c r="AM340" s="2"/>
      <c r="AN340" s="2"/>
      <c r="AO340" s="2">
        <f t="shared" ref="AO340:BD340" si="267">ROUND(BX340,2)</f>
        <v>0</v>
      </c>
      <c r="AP340" s="2">
        <f t="shared" si="267"/>
        <v>0</v>
      </c>
      <c r="AQ340" s="2">
        <f t="shared" si="267"/>
        <v>0</v>
      </c>
      <c r="AR340" s="2">
        <f t="shared" si="267"/>
        <v>3968.37</v>
      </c>
      <c r="AS340" s="2">
        <f t="shared" si="267"/>
        <v>3968.37</v>
      </c>
      <c r="AT340" s="2">
        <f t="shared" si="267"/>
        <v>0</v>
      </c>
      <c r="AU340" s="2">
        <f t="shared" si="267"/>
        <v>0</v>
      </c>
      <c r="AV340" s="2">
        <f t="shared" si="267"/>
        <v>0</v>
      </c>
      <c r="AW340" s="2">
        <f t="shared" si="267"/>
        <v>0</v>
      </c>
      <c r="AX340" s="2">
        <f t="shared" si="267"/>
        <v>0</v>
      </c>
      <c r="AY340" s="2">
        <f t="shared" si="267"/>
        <v>0</v>
      </c>
      <c r="AZ340" s="2">
        <f t="shared" si="267"/>
        <v>0</v>
      </c>
      <c r="BA340" s="2">
        <f t="shared" si="267"/>
        <v>0</v>
      </c>
      <c r="BB340" s="2">
        <f t="shared" si="267"/>
        <v>0</v>
      </c>
      <c r="BC340" s="2">
        <f t="shared" si="267"/>
        <v>0</v>
      </c>
      <c r="BD340" s="2">
        <f t="shared" si="267"/>
        <v>0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>
        <f>ROUND(SUMIF(AA338:AA338,"=334401672",FQ338:FQ338),2)</f>
        <v>0</v>
      </c>
      <c r="BY340" s="2">
        <f>ROUND(SUMIF(AA338:AA338,"=334401672",FR338:FR338),2)</f>
        <v>0</v>
      </c>
      <c r="BZ340" s="2">
        <f>ROUND(SUMIF(AA338:AA338,"=334401672",GL338:GL338),2)</f>
        <v>0</v>
      </c>
      <c r="CA340" s="2">
        <f>ROUND(SUMIF(AA338:AA338,"=334401672",GM338:GM338),2)</f>
        <v>3968.37</v>
      </c>
      <c r="CB340" s="2">
        <f>ROUND(SUMIF(AA338:AA338,"=334401672",GN338:GN338),2)</f>
        <v>3968.37</v>
      </c>
      <c r="CC340" s="2">
        <f>ROUND(SUMIF(AA338:AA338,"=334401672",GO338:GO338),2)</f>
        <v>0</v>
      </c>
      <c r="CD340" s="2">
        <f>ROUND(SUMIF(AA338:AA338,"=334401672",GP338:GP338),2)</f>
        <v>0</v>
      </c>
      <c r="CE340" s="2">
        <f>AC340-BX340</f>
        <v>0</v>
      </c>
      <c r="CF340" s="2">
        <f>AC340-BY340</f>
        <v>0</v>
      </c>
      <c r="CG340" s="2">
        <f>BX340-BZ340</f>
        <v>0</v>
      </c>
      <c r="CH340" s="2">
        <f>AC340-BX340-BY340+BZ340</f>
        <v>0</v>
      </c>
      <c r="CI340" s="2">
        <f>BY340-BZ340</f>
        <v>0</v>
      </c>
      <c r="CJ340" s="2">
        <f>ROUND(SUMIF(AA338:AA338,"=334401672",GX338:GX338),2)</f>
        <v>0</v>
      </c>
      <c r="CK340" s="2">
        <f>ROUND(SUMIF(AA338:AA338,"=334401672",GY338:GY338),2)</f>
        <v>0</v>
      </c>
      <c r="CL340" s="2">
        <f>ROUND(SUMIF(AA338:AA338,"=334401672",GZ338:GZ338),2)</f>
        <v>0</v>
      </c>
      <c r="CM340" s="2">
        <f>ROUND(SUMIF(AA338:AA338,"=334401672",HD338:HD338),2)</f>
        <v>0</v>
      </c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3968.37</v>
      </c>
      <c r="G342" s="4" t="s">
        <v>88</v>
      </c>
      <c r="H342" s="4" t="s">
        <v>89</v>
      </c>
      <c r="I342" s="4"/>
      <c r="J342" s="4"/>
      <c r="K342" s="4">
        <v>201</v>
      </c>
      <c r="L342" s="4">
        <v>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3968.37</v>
      </c>
      <c r="X342" s="4">
        <v>1</v>
      </c>
      <c r="Y342" s="4">
        <v>3968.37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0</v>
      </c>
      <c r="G343" s="4" t="s">
        <v>90</v>
      </c>
      <c r="H343" s="4" t="s">
        <v>91</v>
      </c>
      <c r="I343" s="4"/>
      <c r="J343" s="4"/>
      <c r="K343" s="4">
        <v>202</v>
      </c>
      <c r="L343" s="4">
        <v>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92</v>
      </c>
      <c r="H344" s="4" t="s">
        <v>93</v>
      </c>
      <c r="I344" s="4"/>
      <c r="J344" s="4"/>
      <c r="K344" s="4">
        <v>222</v>
      </c>
      <c r="L344" s="4">
        <v>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0</v>
      </c>
      <c r="G345" s="4" t="s">
        <v>94</v>
      </c>
      <c r="H345" s="4" t="s">
        <v>95</v>
      </c>
      <c r="I345" s="4"/>
      <c r="J345" s="4"/>
      <c r="K345" s="4">
        <v>225</v>
      </c>
      <c r="L345" s="4">
        <v>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0</v>
      </c>
      <c r="G346" s="4" t="s">
        <v>96</v>
      </c>
      <c r="H346" s="4" t="s">
        <v>97</v>
      </c>
      <c r="I346" s="4"/>
      <c r="J346" s="4"/>
      <c r="K346" s="4">
        <v>226</v>
      </c>
      <c r="L346" s="4">
        <v>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98</v>
      </c>
      <c r="H347" s="4" t="s">
        <v>99</v>
      </c>
      <c r="I347" s="4"/>
      <c r="J347" s="4"/>
      <c r="K347" s="4">
        <v>227</v>
      </c>
      <c r="L347" s="4">
        <v>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0</v>
      </c>
      <c r="G348" s="4" t="s">
        <v>100</v>
      </c>
      <c r="H348" s="4" t="s">
        <v>101</v>
      </c>
      <c r="I348" s="4"/>
      <c r="J348" s="4"/>
      <c r="K348" s="4">
        <v>228</v>
      </c>
      <c r="L348" s="4">
        <v>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0</v>
      </c>
      <c r="G349" s="4" t="s">
        <v>102</v>
      </c>
      <c r="H349" s="4" t="s">
        <v>103</v>
      </c>
      <c r="I349" s="4"/>
      <c r="J349" s="4"/>
      <c r="K349" s="4">
        <v>216</v>
      </c>
      <c r="L349" s="4">
        <v>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104</v>
      </c>
      <c r="H350" s="4" t="s">
        <v>105</v>
      </c>
      <c r="I350" s="4"/>
      <c r="J350" s="4"/>
      <c r="K350" s="4">
        <v>223</v>
      </c>
      <c r="L350" s="4">
        <v>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0</v>
      </c>
      <c r="G351" s="4" t="s">
        <v>106</v>
      </c>
      <c r="H351" s="4" t="s">
        <v>107</v>
      </c>
      <c r="I351" s="4"/>
      <c r="J351" s="4"/>
      <c r="K351" s="4">
        <v>229</v>
      </c>
      <c r="L351" s="4">
        <v>10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1951.29</v>
      </c>
      <c r="G352" s="4" t="s">
        <v>108</v>
      </c>
      <c r="H352" s="4" t="s">
        <v>109</v>
      </c>
      <c r="I352" s="4"/>
      <c r="J352" s="4"/>
      <c r="K352" s="4">
        <v>203</v>
      </c>
      <c r="L352" s="4">
        <v>11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1951.29</v>
      </c>
      <c r="X352" s="4">
        <v>1</v>
      </c>
      <c r="Y352" s="4">
        <v>1951.29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110</v>
      </c>
      <c r="H353" s="4" t="s">
        <v>111</v>
      </c>
      <c r="I353" s="4"/>
      <c r="J353" s="4"/>
      <c r="K353" s="4">
        <v>231</v>
      </c>
      <c r="L353" s="4">
        <v>12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2017.08</v>
      </c>
      <c r="G354" s="4" t="s">
        <v>112</v>
      </c>
      <c r="H354" s="4" t="s">
        <v>113</v>
      </c>
      <c r="I354" s="4"/>
      <c r="J354" s="4"/>
      <c r="K354" s="4">
        <v>204</v>
      </c>
      <c r="L354" s="4">
        <v>13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2017.08</v>
      </c>
      <c r="X354" s="4">
        <v>1</v>
      </c>
      <c r="Y354" s="4">
        <v>2017.08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0</v>
      </c>
      <c r="G355" s="4" t="s">
        <v>114</v>
      </c>
      <c r="H355" s="4" t="s">
        <v>115</v>
      </c>
      <c r="I355" s="4"/>
      <c r="J355" s="4"/>
      <c r="K355" s="4">
        <v>205</v>
      </c>
      <c r="L355" s="4">
        <v>14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116</v>
      </c>
      <c r="H356" s="4" t="s">
        <v>117</v>
      </c>
      <c r="I356" s="4"/>
      <c r="J356" s="4"/>
      <c r="K356" s="4">
        <v>232</v>
      </c>
      <c r="L356" s="4">
        <v>15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3968.37</v>
      </c>
      <c r="G357" s="4" t="s">
        <v>118</v>
      </c>
      <c r="H357" s="4" t="s">
        <v>119</v>
      </c>
      <c r="I357" s="4"/>
      <c r="J357" s="4"/>
      <c r="K357" s="4">
        <v>214</v>
      </c>
      <c r="L357" s="4">
        <v>16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3968.37</v>
      </c>
      <c r="X357" s="4">
        <v>1</v>
      </c>
      <c r="Y357" s="4">
        <v>3968.37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0</v>
      </c>
      <c r="G358" s="4" t="s">
        <v>120</v>
      </c>
      <c r="H358" s="4" t="s">
        <v>121</v>
      </c>
      <c r="I358" s="4"/>
      <c r="J358" s="4"/>
      <c r="K358" s="4">
        <v>215</v>
      </c>
      <c r="L358" s="4">
        <v>17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0</v>
      </c>
      <c r="G359" s="4" t="s">
        <v>122</v>
      </c>
      <c r="H359" s="4" t="s">
        <v>123</v>
      </c>
      <c r="I359" s="4"/>
      <c r="J359" s="4"/>
      <c r="K359" s="4">
        <v>217</v>
      </c>
      <c r="L359" s="4">
        <v>18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124</v>
      </c>
      <c r="H360" s="4" t="s">
        <v>125</v>
      </c>
      <c r="I360" s="4"/>
      <c r="J360" s="4"/>
      <c r="K360" s="4">
        <v>230</v>
      </c>
      <c r="L360" s="4">
        <v>19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126</v>
      </c>
      <c r="H361" s="4" t="s">
        <v>127</v>
      </c>
      <c r="I361" s="4"/>
      <c r="J361" s="4"/>
      <c r="K361" s="4">
        <v>206</v>
      </c>
      <c r="L361" s="4">
        <v>20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ROUND(Source!U340,O362)</f>
        <v>0</v>
      </c>
      <c r="G362" s="4" t="s">
        <v>128</v>
      </c>
      <c r="H362" s="4" t="s">
        <v>129</v>
      </c>
      <c r="I362" s="4"/>
      <c r="J362" s="4"/>
      <c r="K362" s="4">
        <v>207</v>
      </c>
      <c r="L362" s="4">
        <v>21</v>
      </c>
      <c r="M362" s="4">
        <v>3</v>
      </c>
      <c r="N362" s="4" t="s">
        <v>3</v>
      </c>
      <c r="O362" s="4">
        <v>7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ROUND(Source!V340,O363)</f>
        <v>4.22</v>
      </c>
      <c r="G363" s="4" t="s">
        <v>130</v>
      </c>
      <c r="H363" s="4" t="s">
        <v>131</v>
      </c>
      <c r="I363" s="4"/>
      <c r="J363" s="4"/>
      <c r="K363" s="4">
        <v>208</v>
      </c>
      <c r="L363" s="4">
        <v>22</v>
      </c>
      <c r="M363" s="4">
        <v>3</v>
      </c>
      <c r="N363" s="4" t="s">
        <v>3</v>
      </c>
      <c r="O363" s="4">
        <v>7</v>
      </c>
      <c r="P363" s="4"/>
      <c r="Q363" s="4"/>
      <c r="R363" s="4"/>
      <c r="S363" s="4"/>
      <c r="T363" s="4"/>
      <c r="U363" s="4"/>
      <c r="V363" s="4"/>
      <c r="W363" s="4">
        <v>4.22</v>
      </c>
      <c r="X363" s="4">
        <v>1</v>
      </c>
      <c r="Y363" s="4">
        <v>4.22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0</v>
      </c>
      <c r="G364" s="4" t="s">
        <v>132</v>
      </c>
      <c r="H364" s="4" t="s">
        <v>133</v>
      </c>
      <c r="I364" s="4"/>
      <c r="J364" s="4"/>
      <c r="K364" s="4">
        <v>209</v>
      </c>
      <c r="L364" s="4">
        <v>23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0</v>
      </c>
      <c r="G365" s="4" t="s">
        <v>134</v>
      </c>
      <c r="H365" s="4" t="s">
        <v>135</v>
      </c>
      <c r="I365" s="4"/>
      <c r="J365" s="4"/>
      <c r="K365" s="4">
        <v>233</v>
      </c>
      <c r="L365" s="4">
        <v>24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0</v>
      </c>
      <c r="G366" s="4" t="s">
        <v>136</v>
      </c>
      <c r="H366" s="4" t="s">
        <v>137</v>
      </c>
      <c r="I366" s="4"/>
      <c r="J366" s="4"/>
      <c r="K366" s="4">
        <v>210</v>
      </c>
      <c r="L366" s="4">
        <v>25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0</v>
      </c>
      <c r="G367" s="4" t="s">
        <v>138</v>
      </c>
      <c r="H367" s="4" t="s">
        <v>139</v>
      </c>
      <c r="I367" s="4"/>
      <c r="J367" s="4"/>
      <c r="K367" s="4">
        <v>211</v>
      </c>
      <c r="L367" s="4">
        <v>26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3968.37</v>
      </c>
      <c r="G368" s="4" t="s">
        <v>140</v>
      </c>
      <c r="H368" s="4" t="s">
        <v>141</v>
      </c>
      <c r="I368" s="4"/>
      <c r="J368" s="4"/>
      <c r="K368" s="4">
        <v>224</v>
      </c>
      <c r="L368" s="4">
        <v>27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3968.37</v>
      </c>
      <c r="X368" s="4">
        <v>1</v>
      </c>
      <c r="Y368" s="4">
        <v>3968.37</v>
      </c>
      <c r="Z368" s="4"/>
      <c r="AA368" s="4"/>
      <c r="AB368" s="4"/>
    </row>
    <row r="370" spans="1:206" x14ac:dyDescent="0.2">
      <c r="A370" s="2">
        <v>51</v>
      </c>
      <c r="B370" s="2">
        <f>B20</f>
        <v>1</v>
      </c>
      <c r="C370" s="2">
        <f>A20</f>
        <v>3</v>
      </c>
      <c r="D370" s="2">
        <f>ROW(A20)</f>
        <v>20</v>
      </c>
      <c r="E370" s="2"/>
      <c r="F370" s="2" t="str">
        <f>IF(F20&lt;&gt;"",F20,"")</f>
        <v/>
      </c>
      <c r="G370" s="2" t="str">
        <f>IF(G20&lt;&gt;"",G20,"")</f>
        <v/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268">ROUND(O42+O133+O185+O231+O268+O304+O340+AB370,2)</f>
        <v>2572228.5699999998</v>
      </c>
      <c r="P370" s="2">
        <f t="shared" si="268"/>
        <v>2067916.79</v>
      </c>
      <c r="Q370" s="2">
        <f t="shared" si="268"/>
        <v>155919.15</v>
      </c>
      <c r="R370" s="2">
        <f t="shared" si="268"/>
        <v>82937.179999999993</v>
      </c>
      <c r="S370" s="2">
        <f t="shared" si="268"/>
        <v>265455.45</v>
      </c>
      <c r="T370" s="2">
        <f t="shared" si="268"/>
        <v>0</v>
      </c>
      <c r="U370" s="2">
        <f>U42+U133+U185+U231+U268+U304+U340+AH370</f>
        <v>573.9826700000001</v>
      </c>
      <c r="V370" s="2">
        <f>V42+V133+V185+V231+V268+V304+V340+AI370</f>
        <v>161.69459999999998</v>
      </c>
      <c r="W370" s="2">
        <f>ROUND(W42+W133+W185+W231+W268+W304+W340+AJ370,2)</f>
        <v>0</v>
      </c>
      <c r="X370" s="2">
        <f>ROUND(X42+X133+X185+X231+X268+X304+X340+AK370,2)</f>
        <v>356086.14</v>
      </c>
      <c r="Y370" s="2">
        <f>ROUND(Y42+Y133+Y185+Y231+Y268+Y304+Y340+AL370,2)</f>
        <v>206839.16</v>
      </c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>
        <f t="shared" ref="AO370:BD370" si="269">ROUND(AO42+AO133+AO185+AO231+AO268+AO304+AO340+BX370,2)</f>
        <v>0</v>
      </c>
      <c r="AP370" s="2">
        <f t="shared" si="269"/>
        <v>0</v>
      </c>
      <c r="AQ370" s="2">
        <f t="shared" si="269"/>
        <v>0</v>
      </c>
      <c r="AR370" s="2">
        <f t="shared" si="269"/>
        <v>3178341.72</v>
      </c>
      <c r="AS370" s="2">
        <f t="shared" si="269"/>
        <v>3145434.64</v>
      </c>
      <c r="AT370" s="2">
        <f t="shared" si="269"/>
        <v>32907.08</v>
      </c>
      <c r="AU370" s="2">
        <f t="shared" si="269"/>
        <v>0</v>
      </c>
      <c r="AV370" s="2">
        <f t="shared" si="269"/>
        <v>2067916.79</v>
      </c>
      <c r="AW370" s="2">
        <f t="shared" si="269"/>
        <v>2067916.79</v>
      </c>
      <c r="AX370" s="2">
        <f t="shared" si="269"/>
        <v>0</v>
      </c>
      <c r="AY370" s="2">
        <f t="shared" si="269"/>
        <v>2067916.79</v>
      </c>
      <c r="AZ370" s="2">
        <f t="shared" si="269"/>
        <v>0</v>
      </c>
      <c r="BA370" s="2">
        <f t="shared" si="269"/>
        <v>0</v>
      </c>
      <c r="BB370" s="2">
        <f t="shared" si="269"/>
        <v>0</v>
      </c>
      <c r="BC370" s="2">
        <f t="shared" si="269"/>
        <v>0</v>
      </c>
      <c r="BD370" s="2">
        <f t="shared" si="269"/>
        <v>43187.85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2572228.5699999998</v>
      </c>
      <c r="G372" s="4" t="s">
        <v>88</v>
      </c>
      <c r="H372" s="4" t="s">
        <v>89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2615416.4200000004</v>
      </c>
      <c r="X372" s="4">
        <v>1</v>
      </c>
      <c r="Y372" s="4">
        <v>2615416.4200000004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2067916.79</v>
      </c>
      <c r="G373" s="4" t="s">
        <v>90</v>
      </c>
      <c r="H373" s="4" t="s">
        <v>91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2067916.79</v>
      </c>
      <c r="X373" s="4">
        <v>1</v>
      </c>
      <c r="Y373" s="4">
        <v>2067916.79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92</v>
      </c>
      <c r="H374" s="4" t="s">
        <v>93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2067916.79</v>
      </c>
      <c r="G375" s="4" t="s">
        <v>94</v>
      </c>
      <c r="H375" s="4" t="s">
        <v>95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2067916.79</v>
      </c>
      <c r="X375" s="4">
        <v>1</v>
      </c>
      <c r="Y375" s="4">
        <v>2067916.79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2067916.79</v>
      </c>
      <c r="G376" s="4" t="s">
        <v>96</v>
      </c>
      <c r="H376" s="4" t="s">
        <v>97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2067916.79</v>
      </c>
      <c r="X376" s="4">
        <v>1</v>
      </c>
      <c r="Y376" s="4">
        <v>2067916.79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98</v>
      </c>
      <c r="H377" s="4" t="s">
        <v>99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2067916.79</v>
      </c>
      <c r="G378" s="4" t="s">
        <v>100</v>
      </c>
      <c r="H378" s="4" t="s">
        <v>101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2067916.79</v>
      </c>
      <c r="X378" s="4">
        <v>1</v>
      </c>
      <c r="Y378" s="4">
        <v>2067916.79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102</v>
      </c>
      <c r="H379" s="4" t="s">
        <v>103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104</v>
      </c>
      <c r="H380" s="4" t="s">
        <v>105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106</v>
      </c>
      <c r="H381" s="4" t="s">
        <v>107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155919.15</v>
      </c>
      <c r="G382" s="4" t="s">
        <v>108</v>
      </c>
      <c r="H382" s="4" t="s">
        <v>109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155919.15</v>
      </c>
      <c r="X382" s="4">
        <v>1</v>
      </c>
      <c r="Y382" s="4">
        <v>155919.15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110</v>
      </c>
      <c r="H383" s="4" t="s">
        <v>111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82937.179999999993</v>
      </c>
      <c r="G384" s="4" t="s">
        <v>112</v>
      </c>
      <c r="H384" s="4" t="s">
        <v>113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82937.179999999993</v>
      </c>
      <c r="X384" s="4">
        <v>1</v>
      </c>
      <c r="Y384" s="4">
        <v>82937.179999999993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265455.45</v>
      </c>
      <c r="G385" s="4" t="s">
        <v>114</v>
      </c>
      <c r="H385" s="4" t="s">
        <v>115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265455.45</v>
      </c>
      <c r="X385" s="4">
        <v>1</v>
      </c>
      <c r="Y385" s="4">
        <v>265455.45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116</v>
      </c>
      <c r="H386" s="4" t="s">
        <v>117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3145434.64</v>
      </c>
      <c r="G387" s="4" t="s">
        <v>118</v>
      </c>
      <c r="H387" s="4" t="s">
        <v>119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3145434.64</v>
      </c>
      <c r="X387" s="4">
        <v>1</v>
      </c>
      <c r="Y387" s="4">
        <v>3145434.64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32907.08</v>
      </c>
      <c r="G388" s="4" t="s">
        <v>120</v>
      </c>
      <c r="H388" s="4" t="s">
        <v>121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32907.08</v>
      </c>
      <c r="X388" s="4">
        <v>1</v>
      </c>
      <c r="Y388" s="4">
        <v>32907.08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122</v>
      </c>
      <c r="H389" s="4" t="s">
        <v>123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124</v>
      </c>
      <c r="H390" s="4" t="s">
        <v>125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126</v>
      </c>
      <c r="H391" s="4" t="s">
        <v>127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573.98266999999998</v>
      </c>
      <c r="G392" s="4" t="s">
        <v>128</v>
      </c>
      <c r="H392" s="4" t="s">
        <v>129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573.98266999999998</v>
      </c>
      <c r="X392" s="4">
        <v>1</v>
      </c>
      <c r="Y392" s="4">
        <v>573.98266999999998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161.69460000000001</v>
      </c>
      <c r="G393" s="4" t="s">
        <v>130</v>
      </c>
      <c r="H393" s="4" t="s">
        <v>131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161.69460000000001</v>
      </c>
      <c r="X393" s="4">
        <v>1</v>
      </c>
      <c r="Y393" s="4">
        <v>161.69460000000001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132</v>
      </c>
      <c r="H394" s="4" t="s">
        <v>133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43187.85</v>
      </c>
      <c r="G395" s="4" t="s">
        <v>134</v>
      </c>
      <c r="H395" s="4" t="s">
        <v>135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43187.85</v>
      </c>
      <c r="X395" s="4">
        <v>1</v>
      </c>
      <c r="Y395" s="4">
        <v>43187.85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356086.14</v>
      </c>
      <c r="G396" s="4" t="s">
        <v>136</v>
      </c>
      <c r="H396" s="4" t="s">
        <v>137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356086.14</v>
      </c>
      <c r="X396" s="4">
        <v>1</v>
      </c>
      <c r="Y396" s="4">
        <v>356086.14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206839.16</v>
      </c>
      <c r="G397" s="4" t="s">
        <v>138</v>
      </c>
      <c r="H397" s="4" t="s">
        <v>139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206839.16</v>
      </c>
      <c r="X397" s="4">
        <v>1</v>
      </c>
      <c r="Y397" s="4">
        <v>206839.16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3178341.72</v>
      </c>
      <c r="G398" s="4" t="s">
        <v>140</v>
      </c>
      <c r="H398" s="4" t="s">
        <v>141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3178341.7200000007</v>
      </c>
      <c r="X398" s="4">
        <v>1</v>
      </c>
      <c r="Y398" s="4">
        <v>3178341.7200000007</v>
      </c>
      <c r="Z398" s="4"/>
      <c r="AA398" s="4"/>
      <c r="AB398" s="4"/>
    </row>
    <row r="399" spans="1:28" x14ac:dyDescent="0.2">
      <c r="A399" s="4">
        <v>50</v>
      </c>
      <c r="B399" s="4">
        <v>1</v>
      </c>
      <c r="C399" s="4">
        <v>0</v>
      </c>
      <c r="D399" s="4">
        <v>2</v>
      </c>
      <c r="E399" s="4">
        <v>0</v>
      </c>
      <c r="F399" s="4">
        <f>ROUND(1888920.08*1.02,O399)</f>
        <v>1926698.48</v>
      </c>
      <c r="G399" s="4" t="s">
        <v>17</v>
      </c>
      <c r="H399" s="4" t="s">
        <v>378</v>
      </c>
      <c r="I399" s="4"/>
      <c r="J399" s="4"/>
      <c r="K399" s="4">
        <v>212</v>
      </c>
      <c r="L399" s="4">
        <v>28</v>
      </c>
      <c r="M399" s="4">
        <v>0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1926698.48</v>
      </c>
      <c r="X399" s="4">
        <v>1</v>
      </c>
      <c r="Y399" s="4">
        <v>1926698.48</v>
      </c>
      <c r="Z399" s="4"/>
      <c r="AA399" s="4"/>
      <c r="AB399" s="4"/>
    </row>
    <row r="400" spans="1:28" x14ac:dyDescent="0.2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ROUND((F385+F384+F396+F397)*1.0785,O400)</f>
        <v>982856.39</v>
      </c>
      <c r="G400" s="4" t="s">
        <v>29</v>
      </c>
      <c r="H400" s="4" t="s">
        <v>379</v>
      </c>
      <c r="I400" s="4"/>
      <c r="J400" s="4"/>
      <c r="K400" s="4">
        <v>212</v>
      </c>
      <c r="L400" s="4">
        <v>29</v>
      </c>
      <c r="M400" s="4">
        <v>0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982856.39</v>
      </c>
      <c r="X400" s="4">
        <v>1</v>
      </c>
      <c r="Y400" s="4">
        <v>982856.39</v>
      </c>
      <c r="Z400" s="4"/>
      <c r="AA400" s="4"/>
      <c r="AB400" s="4"/>
    </row>
    <row r="401" spans="1:206" x14ac:dyDescent="0.2">
      <c r="A401" s="4">
        <v>50</v>
      </c>
      <c r="B401" s="4">
        <v>1</v>
      </c>
      <c r="C401" s="4">
        <v>0</v>
      </c>
      <c r="D401" s="4">
        <v>2</v>
      </c>
      <c r="E401" s="4">
        <v>0</v>
      </c>
      <c r="F401" s="4">
        <f>ROUND(((F373-F399/1.02)+F395+F382)*1.0927,O401)</f>
        <v>413153.93</v>
      </c>
      <c r="G401" s="4" t="s">
        <v>33</v>
      </c>
      <c r="H401" s="4" t="s">
        <v>380</v>
      </c>
      <c r="I401" s="4"/>
      <c r="J401" s="4"/>
      <c r="K401" s="4">
        <v>212</v>
      </c>
      <c r="L401" s="4">
        <v>30</v>
      </c>
      <c r="M401" s="4">
        <v>0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413153.93</v>
      </c>
      <c r="X401" s="4">
        <v>1</v>
      </c>
      <c r="Y401" s="4">
        <v>413153.93</v>
      </c>
      <c r="Z401" s="4"/>
      <c r="AA401" s="4"/>
      <c r="AB401" s="4"/>
    </row>
    <row r="402" spans="1:206" x14ac:dyDescent="0.2">
      <c r="A402" s="4">
        <v>50</v>
      </c>
      <c r="B402" s="4">
        <v>1</v>
      </c>
      <c r="C402" s="4">
        <v>0</v>
      </c>
      <c r="D402" s="4">
        <v>2</v>
      </c>
      <c r="E402" s="4">
        <v>0</v>
      </c>
      <c r="F402" s="4">
        <f>ROUND(F399*1.0634,O402)</f>
        <v>2048851.16</v>
      </c>
      <c r="G402" s="4" t="s">
        <v>37</v>
      </c>
      <c r="H402" s="4" t="s">
        <v>381</v>
      </c>
      <c r="I402" s="4"/>
      <c r="J402" s="4"/>
      <c r="K402" s="4">
        <v>212</v>
      </c>
      <c r="L402" s="4">
        <v>31</v>
      </c>
      <c r="M402" s="4">
        <v>0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2048851.16</v>
      </c>
      <c r="X402" s="4">
        <v>1</v>
      </c>
      <c r="Y402" s="4">
        <v>2048851.16</v>
      </c>
      <c r="Z402" s="4"/>
      <c r="AA402" s="4"/>
      <c r="AB402" s="4"/>
    </row>
    <row r="403" spans="1:206" x14ac:dyDescent="0.2">
      <c r="A403" s="4">
        <v>50</v>
      </c>
      <c r="B403" s="4">
        <v>1</v>
      </c>
      <c r="C403" s="4">
        <v>0</v>
      </c>
      <c r="D403" s="4">
        <v>2</v>
      </c>
      <c r="E403" s="4">
        <v>0</v>
      </c>
      <c r="F403" s="4">
        <f>ROUND(F402+F401+F400,O403)</f>
        <v>3444861.48</v>
      </c>
      <c r="G403" s="4" t="s">
        <v>41</v>
      </c>
      <c r="H403" s="4" t="s">
        <v>382</v>
      </c>
      <c r="I403" s="4"/>
      <c r="J403" s="4"/>
      <c r="K403" s="4">
        <v>212</v>
      </c>
      <c r="L403" s="4">
        <v>32</v>
      </c>
      <c r="M403" s="4">
        <v>0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3444861.48</v>
      </c>
      <c r="X403" s="4">
        <v>1</v>
      </c>
      <c r="Y403" s="4">
        <v>3444861.48</v>
      </c>
      <c r="Z403" s="4"/>
      <c r="AA403" s="4"/>
      <c r="AB403" s="4"/>
    </row>
    <row r="404" spans="1:206" x14ac:dyDescent="0.2">
      <c r="A404" s="4">
        <v>50</v>
      </c>
      <c r="B404" s="4">
        <v>1</v>
      </c>
      <c r="C404" s="4">
        <v>0</v>
      </c>
      <c r="D404" s="4">
        <v>2</v>
      </c>
      <c r="E404" s="4">
        <v>0</v>
      </c>
      <c r="F404" s="4">
        <f>ROUND(F403*0.2,O404)</f>
        <v>688972.3</v>
      </c>
      <c r="G404" s="4" t="s">
        <v>45</v>
      </c>
      <c r="H404" s="4" t="s">
        <v>383</v>
      </c>
      <c r="I404" s="4"/>
      <c r="J404" s="4"/>
      <c r="K404" s="4">
        <v>212</v>
      </c>
      <c r="L404" s="4">
        <v>33</v>
      </c>
      <c r="M404" s="4">
        <v>0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688972.3</v>
      </c>
      <c r="X404" s="4">
        <v>1</v>
      </c>
      <c r="Y404" s="4">
        <v>688972.3</v>
      </c>
      <c r="Z404" s="4"/>
      <c r="AA404" s="4"/>
      <c r="AB404" s="4"/>
    </row>
    <row r="405" spans="1:206" x14ac:dyDescent="0.2">
      <c r="A405" s="4">
        <v>50</v>
      </c>
      <c r="B405" s="4">
        <v>1</v>
      </c>
      <c r="C405" s="4">
        <v>0</v>
      </c>
      <c r="D405" s="4">
        <v>2</v>
      </c>
      <c r="E405" s="4">
        <v>0</v>
      </c>
      <c r="F405" s="4">
        <f>ROUND(F403+F404,O405)</f>
        <v>4133833.78</v>
      </c>
      <c r="G405" s="4" t="s">
        <v>49</v>
      </c>
      <c r="H405" s="4" t="s">
        <v>384</v>
      </c>
      <c r="I405" s="4"/>
      <c r="J405" s="4"/>
      <c r="K405" s="4">
        <v>212</v>
      </c>
      <c r="L405" s="4">
        <v>34</v>
      </c>
      <c r="M405" s="4">
        <v>0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4133833.78</v>
      </c>
      <c r="X405" s="4">
        <v>1</v>
      </c>
      <c r="Y405" s="4">
        <v>4133833.78</v>
      </c>
      <c r="Z405" s="4"/>
      <c r="AA405" s="4"/>
      <c r="AB405" s="4"/>
    </row>
    <row r="407" spans="1:206" x14ac:dyDescent="0.2">
      <c r="A407" s="2">
        <v>51</v>
      </c>
      <c r="B407" s="2">
        <f>B12</f>
        <v>478</v>
      </c>
      <c r="C407" s="2">
        <f>A12</f>
        <v>1</v>
      </c>
      <c r="D407" s="2">
        <f>ROW(A12)</f>
        <v>12</v>
      </c>
      <c r="E407" s="2"/>
      <c r="F407" s="2" t="str">
        <f>IF(F12&lt;&gt;"",F12,"")</f>
        <v/>
      </c>
      <c r="G407" s="2" t="str">
        <f>IF(G12&lt;&gt;"",G12,"")</f>
        <v>5. ВЛ-10 кВ ф.16 с РП-43 Подольский РЭС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270">ROUND(O370,2)</f>
        <v>2572228.5699999998</v>
      </c>
      <c r="P407" s="2">
        <f t="shared" si="270"/>
        <v>2067916.79</v>
      </c>
      <c r="Q407" s="2">
        <f t="shared" si="270"/>
        <v>155919.15</v>
      </c>
      <c r="R407" s="2">
        <f t="shared" si="270"/>
        <v>82937.179999999993</v>
      </c>
      <c r="S407" s="2">
        <f t="shared" si="270"/>
        <v>265455.45</v>
      </c>
      <c r="T407" s="2">
        <f t="shared" si="270"/>
        <v>0</v>
      </c>
      <c r="U407" s="2">
        <f>U370</f>
        <v>573.9826700000001</v>
      </c>
      <c r="V407" s="2">
        <f>V370</f>
        <v>161.69459999999998</v>
      </c>
      <c r="W407" s="2">
        <f>ROUND(W370,2)</f>
        <v>0</v>
      </c>
      <c r="X407" s="2">
        <f>ROUND(X370,2)</f>
        <v>356086.14</v>
      </c>
      <c r="Y407" s="2">
        <f>ROUND(Y370,2)</f>
        <v>206839.16</v>
      </c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>
        <f t="shared" ref="AO407:BD407" si="271">ROUND(AO370,2)</f>
        <v>0</v>
      </c>
      <c r="AP407" s="2">
        <f t="shared" si="271"/>
        <v>0</v>
      </c>
      <c r="AQ407" s="2">
        <f t="shared" si="271"/>
        <v>0</v>
      </c>
      <c r="AR407" s="2">
        <f t="shared" si="271"/>
        <v>3178341.72</v>
      </c>
      <c r="AS407" s="2">
        <f t="shared" si="271"/>
        <v>3145434.64</v>
      </c>
      <c r="AT407" s="2">
        <f t="shared" si="271"/>
        <v>32907.08</v>
      </c>
      <c r="AU407" s="2">
        <f t="shared" si="271"/>
        <v>0</v>
      </c>
      <c r="AV407" s="2">
        <f t="shared" si="271"/>
        <v>2067916.79</v>
      </c>
      <c r="AW407" s="2">
        <f t="shared" si="271"/>
        <v>2067916.79</v>
      </c>
      <c r="AX407" s="2">
        <f t="shared" si="271"/>
        <v>0</v>
      </c>
      <c r="AY407" s="2">
        <f t="shared" si="271"/>
        <v>2067916.79</v>
      </c>
      <c r="AZ407" s="2">
        <f t="shared" si="271"/>
        <v>0</v>
      </c>
      <c r="BA407" s="2">
        <f t="shared" si="271"/>
        <v>0</v>
      </c>
      <c r="BB407" s="2">
        <f t="shared" si="271"/>
        <v>0</v>
      </c>
      <c r="BC407" s="2">
        <f t="shared" si="271"/>
        <v>0</v>
      </c>
      <c r="BD407" s="2">
        <f t="shared" si="271"/>
        <v>43187.85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201</v>
      </c>
      <c r="F409" s="4">
        <f>ROUND(Source!O407,O409)</f>
        <v>2572228.5699999998</v>
      </c>
      <c r="G409" s="4" t="s">
        <v>88</v>
      </c>
      <c r="H409" s="4" t="s">
        <v>89</v>
      </c>
      <c r="I409" s="4"/>
      <c r="J409" s="4"/>
      <c r="K409" s="4">
        <v>201</v>
      </c>
      <c r="L409" s="4">
        <v>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2615416.4200000004</v>
      </c>
      <c r="X409" s="4">
        <v>1</v>
      </c>
      <c r="Y409" s="4">
        <v>2615416.4200000004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202</v>
      </c>
      <c r="F410" s="4">
        <f>ROUND(Source!P407,O410)</f>
        <v>2067916.79</v>
      </c>
      <c r="G410" s="4" t="s">
        <v>90</v>
      </c>
      <c r="H410" s="4" t="s">
        <v>91</v>
      </c>
      <c r="I410" s="4"/>
      <c r="J410" s="4"/>
      <c r="K410" s="4">
        <v>202</v>
      </c>
      <c r="L410" s="4">
        <v>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2067916.79</v>
      </c>
      <c r="X410" s="4">
        <v>1</v>
      </c>
      <c r="Y410" s="4">
        <v>2067916.79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92</v>
      </c>
      <c r="H411" s="4" t="s">
        <v>93</v>
      </c>
      <c r="I411" s="4"/>
      <c r="J411" s="4"/>
      <c r="K411" s="4">
        <v>222</v>
      </c>
      <c r="L411" s="4">
        <v>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2067916.79</v>
      </c>
      <c r="G412" s="4" t="s">
        <v>94</v>
      </c>
      <c r="H412" s="4" t="s">
        <v>95</v>
      </c>
      <c r="I412" s="4"/>
      <c r="J412" s="4"/>
      <c r="K412" s="4">
        <v>225</v>
      </c>
      <c r="L412" s="4">
        <v>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2067916.79</v>
      </c>
      <c r="X412" s="4">
        <v>1</v>
      </c>
      <c r="Y412" s="4">
        <v>2067916.79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2067916.79</v>
      </c>
      <c r="G413" s="4" t="s">
        <v>96</v>
      </c>
      <c r="H413" s="4" t="s">
        <v>97</v>
      </c>
      <c r="I413" s="4"/>
      <c r="J413" s="4"/>
      <c r="K413" s="4">
        <v>226</v>
      </c>
      <c r="L413" s="4">
        <v>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2067916.79</v>
      </c>
      <c r="X413" s="4">
        <v>1</v>
      </c>
      <c r="Y413" s="4">
        <v>2067916.79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98</v>
      </c>
      <c r="H414" s="4" t="s">
        <v>99</v>
      </c>
      <c r="I414" s="4"/>
      <c r="J414" s="4"/>
      <c r="K414" s="4">
        <v>227</v>
      </c>
      <c r="L414" s="4">
        <v>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2067916.79</v>
      </c>
      <c r="G415" s="4" t="s">
        <v>100</v>
      </c>
      <c r="H415" s="4" t="s">
        <v>101</v>
      </c>
      <c r="I415" s="4"/>
      <c r="J415" s="4"/>
      <c r="K415" s="4">
        <v>228</v>
      </c>
      <c r="L415" s="4">
        <v>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2067916.79</v>
      </c>
      <c r="X415" s="4">
        <v>1</v>
      </c>
      <c r="Y415" s="4">
        <v>2067916.79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102</v>
      </c>
      <c r="H416" s="4" t="s">
        <v>103</v>
      </c>
      <c r="I416" s="4"/>
      <c r="J416" s="4"/>
      <c r="K416" s="4">
        <v>216</v>
      </c>
      <c r="L416" s="4">
        <v>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104</v>
      </c>
      <c r="H417" s="4" t="s">
        <v>105</v>
      </c>
      <c r="I417" s="4"/>
      <c r="J417" s="4"/>
      <c r="K417" s="4">
        <v>223</v>
      </c>
      <c r="L417" s="4">
        <v>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106</v>
      </c>
      <c r="H418" s="4" t="s">
        <v>107</v>
      </c>
      <c r="I418" s="4"/>
      <c r="J418" s="4"/>
      <c r="K418" s="4">
        <v>229</v>
      </c>
      <c r="L418" s="4">
        <v>10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203</v>
      </c>
      <c r="F419" s="4">
        <f>ROUND(Source!Q407,O419)</f>
        <v>155919.15</v>
      </c>
      <c r="G419" s="4" t="s">
        <v>108</v>
      </c>
      <c r="H419" s="4" t="s">
        <v>109</v>
      </c>
      <c r="I419" s="4"/>
      <c r="J419" s="4"/>
      <c r="K419" s="4">
        <v>203</v>
      </c>
      <c r="L419" s="4">
        <v>11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155919.14999999997</v>
      </c>
      <c r="X419" s="4">
        <v>1</v>
      </c>
      <c r="Y419" s="4">
        <v>155919.14999999997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110</v>
      </c>
      <c r="H420" s="4" t="s">
        <v>111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204</v>
      </c>
      <c r="F421" s="4">
        <f>ROUND(Source!R407,O421)</f>
        <v>82937.179999999993</v>
      </c>
      <c r="G421" s="4" t="s">
        <v>112</v>
      </c>
      <c r="H421" s="4" t="s">
        <v>113</v>
      </c>
      <c r="I421" s="4"/>
      <c r="J421" s="4"/>
      <c r="K421" s="4">
        <v>204</v>
      </c>
      <c r="L421" s="4">
        <v>13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82937.180000000008</v>
      </c>
      <c r="X421" s="4">
        <v>1</v>
      </c>
      <c r="Y421" s="4">
        <v>82937.180000000008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205</v>
      </c>
      <c r="F422" s="4">
        <f>ROUND(Source!S407,O422)</f>
        <v>265455.45</v>
      </c>
      <c r="G422" s="4" t="s">
        <v>114</v>
      </c>
      <c r="H422" s="4" t="s">
        <v>115</v>
      </c>
      <c r="I422" s="4"/>
      <c r="J422" s="4"/>
      <c r="K422" s="4">
        <v>205</v>
      </c>
      <c r="L422" s="4">
        <v>14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265455.45</v>
      </c>
      <c r="X422" s="4">
        <v>1</v>
      </c>
      <c r="Y422" s="4">
        <v>265455.45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116</v>
      </c>
      <c r="H423" s="4" t="s">
        <v>117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3145434.64</v>
      </c>
      <c r="G424" s="4" t="s">
        <v>118</v>
      </c>
      <c r="H424" s="4" t="s">
        <v>119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3145434.64</v>
      </c>
      <c r="X424" s="4">
        <v>1</v>
      </c>
      <c r="Y424" s="4">
        <v>3145434.64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32907.08</v>
      </c>
      <c r="G425" s="4" t="s">
        <v>120</v>
      </c>
      <c r="H425" s="4" t="s">
        <v>121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32907.08</v>
      </c>
      <c r="X425" s="4">
        <v>1</v>
      </c>
      <c r="Y425" s="4">
        <v>32907.08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0</v>
      </c>
      <c r="G426" s="4" t="s">
        <v>122</v>
      </c>
      <c r="H426" s="4" t="s">
        <v>123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124</v>
      </c>
      <c r="H427" s="4" t="s">
        <v>125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126</v>
      </c>
      <c r="H428" s="4" t="s">
        <v>127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207</v>
      </c>
      <c r="F429" s="4">
        <f>ROUND(Source!U407,O429)</f>
        <v>573.98266999999998</v>
      </c>
      <c r="G429" s="4" t="s">
        <v>128</v>
      </c>
      <c r="H429" s="4" t="s">
        <v>129</v>
      </c>
      <c r="I429" s="4"/>
      <c r="J429" s="4"/>
      <c r="K429" s="4">
        <v>207</v>
      </c>
      <c r="L429" s="4">
        <v>21</v>
      </c>
      <c r="M429" s="4">
        <v>3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573.98266999999998</v>
      </c>
      <c r="X429" s="4">
        <v>1</v>
      </c>
      <c r="Y429" s="4">
        <v>573.98266999999998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208</v>
      </c>
      <c r="F430" s="4">
        <f>ROUND(Source!V407,O430)</f>
        <v>161.69460000000001</v>
      </c>
      <c r="G430" s="4" t="s">
        <v>130</v>
      </c>
      <c r="H430" s="4" t="s">
        <v>131</v>
      </c>
      <c r="I430" s="4"/>
      <c r="J430" s="4"/>
      <c r="K430" s="4">
        <v>208</v>
      </c>
      <c r="L430" s="4">
        <v>22</v>
      </c>
      <c r="M430" s="4">
        <v>3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161.69460000000001</v>
      </c>
      <c r="X430" s="4">
        <v>1</v>
      </c>
      <c r="Y430" s="4">
        <v>161.69460000000001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132</v>
      </c>
      <c r="H431" s="4" t="s">
        <v>133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43187.85</v>
      </c>
      <c r="G432" s="4" t="s">
        <v>134</v>
      </c>
      <c r="H432" s="4" t="s">
        <v>135</v>
      </c>
      <c r="I432" s="4"/>
      <c r="J432" s="4"/>
      <c r="K432" s="4">
        <v>233</v>
      </c>
      <c r="L432" s="4">
        <v>24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43187.85</v>
      </c>
      <c r="X432" s="4">
        <v>1</v>
      </c>
      <c r="Y432" s="4">
        <v>43187.85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210</v>
      </c>
      <c r="F433" s="4">
        <f>ROUND(Source!X407,O433)</f>
        <v>356086.14</v>
      </c>
      <c r="G433" s="4" t="s">
        <v>136</v>
      </c>
      <c r="H433" s="4" t="s">
        <v>137</v>
      </c>
      <c r="I433" s="4"/>
      <c r="J433" s="4"/>
      <c r="K433" s="4">
        <v>210</v>
      </c>
      <c r="L433" s="4">
        <v>25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356086.14</v>
      </c>
      <c r="X433" s="4">
        <v>1</v>
      </c>
      <c r="Y433" s="4">
        <v>356086.14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211</v>
      </c>
      <c r="F434" s="4">
        <f>ROUND(Source!Y407,O434)</f>
        <v>206839.16</v>
      </c>
      <c r="G434" s="4" t="s">
        <v>138</v>
      </c>
      <c r="H434" s="4" t="s">
        <v>139</v>
      </c>
      <c r="I434" s="4"/>
      <c r="J434" s="4"/>
      <c r="K434" s="4">
        <v>211</v>
      </c>
      <c r="L434" s="4">
        <v>26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206839.16</v>
      </c>
      <c r="X434" s="4">
        <v>1</v>
      </c>
      <c r="Y434" s="4">
        <v>206839.16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224</v>
      </c>
      <c r="F435" s="4">
        <f>ROUND(Source!AR407,O435)</f>
        <v>3178341.72</v>
      </c>
      <c r="G435" s="4" t="s">
        <v>140</v>
      </c>
      <c r="H435" s="4" t="s">
        <v>141</v>
      </c>
      <c r="I435" s="4"/>
      <c r="J435" s="4"/>
      <c r="K435" s="4">
        <v>224</v>
      </c>
      <c r="L435" s="4">
        <v>27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3178341.7200000007</v>
      </c>
      <c r="X435" s="4">
        <v>1</v>
      </c>
      <c r="Y435" s="4">
        <v>3178341.7200000007</v>
      </c>
      <c r="Z435" s="4"/>
      <c r="AA435" s="4"/>
      <c r="AB435" s="4"/>
    </row>
    <row r="437" spans="1:28" x14ac:dyDescent="0.2">
      <c r="A437" s="5">
        <v>61</v>
      </c>
      <c r="B437" s="5"/>
      <c r="C437" s="5"/>
      <c r="D437" s="5"/>
      <c r="E437" s="5"/>
      <c r="F437" s="5">
        <v>10</v>
      </c>
      <c r="G437" s="5" t="s">
        <v>385</v>
      </c>
      <c r="H437" s="5" t="s">
        <v>386</v>
      </c>
    </row>
    <row r="438" spans="1:28" x14ac:dyDescent="0.2">
      <c r="A438" s="5">
        <v>61</v>
      </c>
      <c r="B438" s="5"/>
      <c r="C438" s="5"/>
      <c r="D438" s="5"/>
      <c r="E438" s="5"/>
      <c r="F438" s="5">
        <v>1900</v>
      </c>
      <c r="G438" s="5" t="s">
        <v>387</v>
      </c>
      <c r="H438" s="5" t="s">
        <v>388</v>
      </c>
    </row>
    <row r="439" spans="1:28" x14ac:dyDescent="0.2">
      <c r="A439" s="5">
        <v>61</v>
      </c>
      <c r="B439" s="5"/>
      <c r="C439" s="5"/>
      <c r="D439" s="5"/>
      <c r="E439" s="5"/>
      <c r="F439" s="5">
        <v>1800</v>
      </c>
      <c r="G439" s="5" t="s">
        <v>389</v>
      </c>
      <c r="H439" s="5" t="s">
        <v>388</v>
      </c>
    </row>
    <row r="440" spans="1:28" x14ac:dyDescent="0.2">
      <c r="A440" s="5">
        <v>61</v>
      </c>
      <c r="B440" s="5"/>
      <c r="C440" s="5"/>
      <c r="D440" s="5"/>
      <c r="E440" s="5"/>
      <c r="F440" s="5">
        <v>2</v>
      </c>
      <c r="G440" s="5" t="s">
        <v>390</v>
      </c>
      <c r="H440" s="5" t="s">
        <v>391</v>
      </c>
    </row>
    <row r="441" spans="1:28" x14ac:dyDescent="0.2">
      <c r="A441" s="5">
        <v>61</v>
      </c>
      <c r="B441" s="5"/>
      <c r="C441" s="5"/>
      <c r="D441" s="5"/>
      <c r="E441" s="5"/>
      <c r="F441" s="5">
        <v>10</v>
      </c>
      <c r="G441" s="5" t="s">
        <v>392</v>
      </c>
      <c r="H441" s="5" t="s">
        <v>392</v>
      </c>
    </row>
    <row r="442" spans="1:28" x14ac:dyDescent="0.2">
      <c r="A442" s="5">
        <v>61</v>
      </c>
      <c r="B442" s="5"/>
      <c r="C442" s="5"/>
      <c r="D442" s="5"/>
      <c r="E442" s="5"/>
      <c r="F442" s="5">
        <v>3</v>
      </c>
      <c r="G442" s="5" t="s">
        <v>393</v>
      </c>
      <c r="H442" s="5" t="s">
        <v>394</v>
      </c>
    </row>
    <row r="443" spans="1:28" x14ac:dyDescent="0.2">
      <c r="A443" s="5">
        <v>61</v>
      </c>
      <c r="B443" s="5"/>
      <c r="C443" s="5"/>
      <c r="D443" s="5"/>
      <c r="E443" s="5"/>
      <c r="F443" s="5">
        <v>2400</v>
      </c>
      <c r="G443" s="5" t="s">
        <v>395</v>
      </c>
      <c r="H443" s="5" t="s">
        <v>396</v>
      </c>
    </row>
    <row r="444" spans="1:28" x14ac:dyDescent="0.2">
      <c r="A444" s="5">
        <v>61</v>
      </c>
      <c r="B444" s="5"/>
      <c r="C444" s="5"/>
      <c r="D444" s="5"/>
      <c r="E444" s="5"/>
      <c r="F444" s="5">
        <v>0</v>
      </c>
      <c r="G444" s="5" t="s">
        <v>397</v>
      </c>
      <c r="H444" s="5" t="s">
        <v>398</v>
      </c>
    </row>
    <row r="445" spans="1:28" x14ac:dyDescent="0.2">
      <c r="A445" s="5">
        <v>61</v>
      </c>
      <c r="B445" s="5"/>
      <c r="C445" s="5"/>
      <c r="D445" s="5"/>
      <c r="E445" s="5"/>
      <c r="F445" s="5">
        <v>12</v>
      </c>
      <c r="G445" s="5" t="s">
        <v>399</v>
      </c>
      <c r="H445" s="5" t="s">
        <v>398</v>
      </c>
    </row>
    <row r="446" spans="1:28" x14ac:dyDescent="0.2">
      <c r="A446" s="5">
        <v>61</v>
      </c>
      <c r="B446" s="5"/>
      <c r="C446" s="5"/>
      <c r="D446" s="5"/>
      <c r="E446" s="5"/>
      <c r="F446" s="5">
        <v>0</v>
      </c>
      <c r="G446" s="5" t="s">
        <v>400</v>
      </c>
      <c r="H446" s="5" t="s">
        <v>398</v>
      </c>
    </row>
    <row r="447" spans="1:28" x14ac:dyDescent="0.2">
      <c r="A447" s="5">
        <v>61</v>
      </c>
      <c r="B447" s="5"/>
      <c r="C447" s="5"/>
      <c r="D447" s="5"/>
      <c r="E447" s="5"/>
      <c r="F447" s="5">
        <v>0</v>
      </c>
      <c r="G447" s="5" t="s">
        <v>401</v>
      </c>
      <c r="H447" s="5" t="s">
        <v>398</v>
      </c>
    </row>
    <row r="448" spans="1:28" x14ac:dyDescent="0.2">
      <c r="A448" s="5">
        <v>61</v>
      </c>
      <c r="B448" s="5"/>
      <c r="C448" s="5"/>
      <c r="D448" s="5"/>
      <c r="E448" s="5"/>
      <c r="F448" s="5">
        <v>2</v>
      </c>
      <c r="G448" s="5" t="s">
        <v>402</v>
      </c>
      <c r="H448" s="5" t="s">
        <v>398</v>
      </c>
    </row>
    <row r="449" spans="1:16" x14ac:dyDescent="0.2">
      <c r="A449" s="5">
        <v>61</v>
      </c>
      <c r="B449" s="5"/>
      <c r="C449" s="5"/>
      <c r="D449" s="5"/>
      <c r="E449" s="5"/>
      <c r="F449" s="5">
        <v>6</v>
      </c>
      <c r="G449" s="5" t="s">
        <v>403</v>
      </c>
      <c r="H449" s="5" t="s">
        <v>398</v>
      </c>
    </row>
    <row r="450" spans="1:16" x14ac:dyDescent="0.2">
      <c r="A450" s="5">
        <v>61</v>
      </c>
      <c r="B450" s="5"/>
      <c r="C450" s="5"/>
      <c r="D450" s="5"/>
      <c r="E450" s="5"/>
      <c r="F450" s="5">
        <v>12</v>
      </c>
      <c r="G450" s="5" t="s">
        <v>404</v>
      </c>
      <c r="H450" s="5" t="s">
        <v>404</v>
      </c>
    </row>
    <row r="453" spans="1:16" x14ac:dyDescent="0.2">
      <c r="A453">
        <v>70</v>
      </c>
      <c r="B453">
        <v>1</v>
      </c>
      <c r="D453">
        <v>1</v>
      </c>
      <c r="E453" t="s">
        <v>405</v>
      </c>
      <c r="F453" t="s">
        <v>406</v>
      </c>
      <c r="G453">
        <v>0</v>
      </c>
      <c r="H453">
        <v>0</v>
      </c>
      <c r="I453" t="s">
        <v>3</v>
      </c>
      <c r="J453">
        <v>1</v>
      </c>
      <c r="K453">
        <v>0</v>
      </c>
      <c r="L453" t="s">
        <v>3</v>
      </c>
      <c r="M453" t="s">
        <v>3</v>
      </c>
      <c r="N453">
        <v>0</v>
      </c>
      <c r="P453" t="s">
        <v>407</v>
      </c>
    </row>
    <row r="454" spans="1:16" x14ac:dyDescent="0.2">
      <c r="A454">
        <v>70</v>
      </c>
      <c r="B454">
        <v>1</v>
      </c>
      <c r="D454">
        <v>2</v>
      </c>
      <c r="E454" t="s">
        <v>408</v>
      </c>
      <c r="F454" t="s">
        <v>409</v>
      </c>
      <c r="G454">
        <v>0</v>
      </c>
      <c r="H454">
        <v>0</v>
      </c>
      <c r="I454" t="s">
        <v>3</v>
      </c>
      <c r="J454">
        <v>1</v>
      </c>
      <c r="K454">
        <v>0</v>
      </c>
      <c r="L454" t="s">
        <v>3</v>
      </c>
      <c r="M454" t="s">
        <v>3</v>
      </c>
      <c r="N454">
        <v>0</v>
      </c>
      <c r="P454" t="s">
        <v>410</v>
      </c>
    </row>
    <row r="455" spans="1:16" x14ac:dyDescent="0.2">
      <c r="A455">
        <v>70</v>
      </c>
      <c r="B455">
        <v>1</v>
      </c>
      <c r="D455">
        <v>3</v>
      </c>
      <c r="E455" t="s">
        <v>411</v>
      </c>
      <c r="F455" t="s">
        <v>412</v>
      </c>
      <c r="G455">
        <v>1</v>
      </c>
      <c r="H455">
        <v>0</v>
      </c>
      <c r="I455" t="s">
        <v>3</v>
      </c>
      <c r="J455">
        <v>1</v>
      </c>
      <c r="K455">
        <v>0</v>
      </c>
      <c r="L455" t="s">
        <v>3</v>
      </c>
      <c r="M455" t="s">
        <v>3</v>
      </c>
      <c r="N455">
        <v>0</v>
      </c>
      <c r="P455" t="s">
        <v>413</v>
      </c>
    </row>
    <row r="456" spans="1:16" x14ac:dyDescent="0.2">
      <c r="A456">
        <v>70</v>
      </c>
      <c r="B456">
        <v>1</v>
      </c>
      <c r="D456">
        <v>4</v>
      </c>
      <c r="E456" t="s">
        <v>414</v>
      </c>
      <c r="F456" t="s">
        <v>415</v>
      </c>
      <c r="G456">
        <v>1</v>
      </c>
      <c r="H456">
        <v>0</v>
      </c>
      <c r="I456" t="s">
        <v>3</v>
      </c>
      <c r="J456">
        <v>2</v>
      </c>
      <c r="K456">
        <v>0</v>
      </c>
      <c r="L456" t="s">
        <v>3</v>
      </c>
      <c r="M456" t="s">
        <v>3</v>
      </c>
      <c r="N456">
        <v>0</v>
      </c>
      <c r="P456" t="s">
        <v>3</v>
      </c>
    </row>
    <row r="457" spans="1:16" x14ac:dyDescent="0.2">
      <c r="A457">
        <v>70</v>
      </c>
      <c r="B457">
        <v>1</v>
      </c>
      <c r="D457">
        <v>5</v>
      </c>
      <c r="E457" t="s">
        <v>416</v>
      </c>
      <c r="F457" t="s">
        <v>417</v>
      </c>
      <c r="G457">
        <v>0</v>
      </c>
      <c r="H457">
        <v>0</v>
      </c>
      <c r="I457" t="s">
        <v>3</v>
      </c>
      <c r="J457">
        <v>2</v>
      </c>
      <c r="K457">
        <v>0</v>
      </c>
      <c r="L457" t="s">
        <v>3</v>
      </c>
      <c r="M457" t="s">
        <v>3</v>
      </c>
      <c r="N457">
        <v>0</v>
      </c>
      <c r="P457" t="s">
        <v>3</v>
      </c>
    </row>
    <row r="458" spans="1:16" x14ac:dyDescent="0.2">
      <c r="A458">
        <v>70</v>
      </c>
      <c r="B458">
        <v>1</v>
      </c>
      <c r="D458">
        <v>6</v>
      </c>
      <c r="E458" t="s">
        <v>418</v>
      </c>
      <c r="F458" t="s">
        <v>419</v>
      </c>
      <c r="G458">
        <v>0</v>
      </c>
      <c r="H458">
        <v>0</v>
      </c>
      <c r="I458" t="s">
        <v>3</v>
      </c>
      <c r="J458">
        <v>2</v>
      </c>
      <c r="K458">
        <v>0</v>
      </c>
      <c r="L458" t="s">
        <v>3</v>
      </c>
      <c r="M458" t="s">
        <v>3</v>
      </c>
      <c r="N458">
        <v>0</v>
      </c>
      <c r="P458" t="s">
        <v>3</v>
      </c>
    </row>
    <row r="459" spans="1:16" x14ac:dyDescent="0.2">
      <c r="A459">
        <v>70</v>
      </c>
      <c r="B459">
        <v>1</v>
      </c>
      <c r="D459">
        <v>7</v>
      </c>
      <c r="E459" t="s">
        <v>420</v>
      </c>
      <c r="F459" t="s">
        <v>421</v>
      </c>
      <c r="G459">
        <v>0</v>
      </c>
      <c r="H459">
        <v>0</v>
      </c>
      <c r="I459" t="s">
        <v>422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423</v>
      </c>
    </row>
    <row r="460" spans="1:16" x14ac:dyDescent="0.2">
      <c r="A460">
        <v>70</v>
      </c>
      <c r="B460">
        <v>1</v>
      </c>
      <c r="D460">
        <v>8</v>
      </c>
      <c r="E460" t="s">
        <v>424</v>
      </c>
      <c r="F460" t="s">
        <v>425</v>
      </c>
      <c r="G460">
        <v>1</v>
      </c>
      <c r="H460">
        <v>0</v>
      </c>
      <c r="I460" t="s">
        <v>3</v>
      </c>
      <c r="J460">
        <v>5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9</v>
      </c>
      <c r="E461" t="s">
        <v>426</v>
      </c>
      <c r="F461" t="s">
        <v>427</v>
      </c>
      <c r="G461">
        <v>0</v>
      </c>
      <c r="H461">
        <v>0</v>
      </c>
      <c r="I461" t="s">
        <v>3</v>
      </c>
      <c r="J461">
        <v>5</v>
      </c>
      <c r="K461">
        <v>0</v>
      </c>
      <c r="L461" t="s">
        <v>3</v>
      </c>
      <c r="M461" t="s">
        <v>3</v>
      </c>
      <c r="N461">
        <v>0</v>
      </c>
      <c r="P461" t="s">
        <v>428</v>
      </c>
    </row>
    <row r="462" spans="1:16" x14ac:dyDescent="0.2">
      <c r="A462">
        <v>70</v>
      </c>
      <c r="B462">
        <v>1</v>
      </c>
      <c r="D462">
        <v>10</v>
      </c>
      <c r="E462" t="s">
        <v>429</v>
      </c>
      <c r="F462" t="s">
        <v>430</v>
      </c>
      <c r="G462">
        <v>0</v>
      </c>
      <c r="H462">
        <v>0</v>
      </c>
      <c r="I462" t="s">
        <v>431</v>
      </c>
      <c r="J462">
        <v>5</v>
      </c>
      <c r="K462">
        <v>0</v>
      </c>
      <c r="L462" t="s">
        <v>3</v>
      </c>
      <c r="M462" t="s">
        <v>3</v>
      </c>
      <c r="N462">
        <v>0</v>
      </c>
      <c r="P462" t="s">
        <v>432</v>
      </c>
    </row>
    <row r="463" spans="1:16" x14ac:dyDescent="0.2">
      <c r="A463">
        <v>70</v>
      </c>
      <c r="B463">
        <v>1</v>
      </c>
      <c r="D463">
        <v>11</v>
      </c>
      <c r="E463" t="s">
        <v>433</v>
      </c>
      <c r="F463" t="s">
        <v>434</v>
      </c>
      <c r="G463">
        <v>0</v>
      </c>
      <c r="H463">
        <v>0</v>
      </c>
      <c r="I463" t="s">
        <v>435</v>
      </c>
      <c r="J463">
        <v>0</v>
      </c>
      <c r="K463">
        <v>0</v>
      </c>
      <c r="L463" t="s">
        <v>3</v>
      </c>
      <c r="M463" t="s">
        <v>3</v>
      </c>
      <c r="N463">
        <v>0</v>
      </c>
      <c r="P463" t="s">
        <v>436</v>
      </c>
    </row>
    <row r="464" spans="1:16" x14ac:dyDescent="0.2">
      <c r="A464">
        <v>70</v>
      </c>
      <c r="B464">
        <v>1</v>
      </c>
      <c r="D464">
        <v>12</v>
      </c>
      <c r="E464" t="s">
        <v>437</v>
      </c>
      <c r="F464" t="s">
        <v>438</v>
      </c>
      <c r="G464">
        <v>0</v>
      </c>
      <c r="H464">
        <v>0</v>
      </c>
      <c r="I464" t="s">
        <v>439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440</v>
      </c>
    </row>
    <row r="465" spans="1:50" x14ac:dyDescent="0.2">
      <c r="A465">
        <v>70</v>
      </c>
      <c r="B465">
        <v>1</v>
      </c>
      <c r="D465">
        <v>13</v>
      </c>
      <c r="E465" t="s">
        <v>441</v>
      </c>
      <c r="F465" t="s">
        <v>442</v>
      </c>
      <c r="G465">
        <v>0</v>
      </c>
      <c r="H465">
        <v>0</v>
      </c>
      <c r="I465" t="s">
        <v>443</v>
      </c>
      <c r="J465">
        <v>0</v>
      </c>
      <c r="K465">
        <v>0</v>
      </c>
      <c r="L465" t="s">
        <v>3</v>
      </c>
      <c r="M465" t="s">
        <v>3</v>
      </c>
      <c r="N465">
        <v>0</v>
      </c>
      <c r="P465" t="s">
        <v>444</v>
      </c>
    </row>
    <row r="466" spans="1:50" x14ac:dyDescent="0.2">
      <c r="A466">
        <v>70</v>
      </c>
      <c r="B466">
        <v>1</v>
      </c>
      <c r="D466">
        <v>14</v>
      </c>
      <c r="E466" t="s">
        <v>445</v>
      </c>
      <c r="F466" t="s">
        <v>446</v>
      </c>
      <c r="G466">
        <v>0</v>
      </c>
      <c r="H466">
        <v>0</v>
      </c>
      <c r="I466" t="s">
        <v>3</v>
      </c>
      <c r="J466">
        <v>0</v>
      </c>
      <c r="K466">
        <v>0</v>
      </c>
      <c r="L466" t="s">
        <v>3</v>
      </c>
      <c r="M466" t="s">
        <v>3</v>
      </c>
      <c r="N466">
        <v>0</v>
      </c>
      <c r="P466" t="s">
        <v>447</v>
      </c>
    </row>
    <row r="467" spans="1:50" x14ac:dyDescent="0.2">
      <c r="A467">
        <v>70</v>
      </c>
      <c r="B467">
        <v>1</v>
      </c>
      <c r="D467">
        <v>15</v>
      </c>
      <c r="E467" t="s">
        <v>448</v>
      </c>
      <c r="F467" t="s">
        <v>449</v>
      </c>
      <c r="G467">
        <v>1</v>
      </c>
      <c r="H467">
        <v>0</v>
      </c>
      <c r="I467" t="s">
        <v>3</v>
      </c>
      <c r="J467">
        <v>3</v>
      </c>
      <c r="K467">
        <v>0</v>
      </c>
      <c r="L467" t="s">
        <v>3</v>
      </c>
      <c r="M467" t="s">
        <v>3</v>
      </c>
      <c r="N467">
        <v>0</v>
      </c>
      <c r="P467" t="s">
        <v>3</v>
      </c>
    </row>
    <row r="468" spans="1:50" x14ac:dyDescent="0.2">
      <c r="A468">
        <v>70</v>
      </c>
      <c r="B468">
        <v>1</v>
      </c>
      <c r="D468">
        <v>16</v>
      </c>
      <c r="E468" t="s">
        <v>450</v>
      </c>
      <c r="F468" t="s">
        <v>451</v>
      </c>
      <c r="G468">
        <v>0</v>
      </c>
      <c r="H468">
        <v>0</v>
      </c>
      <c r="I468" t="s">
        <v>3</v>
      </c>
      <c r="J468">
        <v>3</v>
      </c>
      <c r="K468">
        <v>0</v>
      </c>
      <c r="L468" t="s">
        <v>3</v>
      </c>
      <c r="M468" t="s">
        <v>3</v>
      </c>
      <c r="N468">
        <v>0</v>
      </c>
      <c r="P468" t="s">
        <v>3</v>
      </c>
    </row>
    <row r="469" spans="1:50" x14ac:dyDescent="0.2">
      <c r="A469">
        <v>70</v>
      </c>
      <c r="B469">
        <v>1</v>
      </c>
      <c r="D469">
        <v>1</v>
      </c>
      <c r="E469" t="s">
        <v>452</v>
      </c>
      <c r="F469" t="s">
        <v>453</v>
      </c>
      <c r="G469">
        <v>0.9</v>
      </c>
      <c r="H469">
        <v>1</v>
      </c>
      <c r="I469" t="s">
        <v>454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455</v>
      </c>
    </row>
    <row r="470" spans="1:50" x14ac:dyDescent="0.2">
      <c r="A470">
        <v>70</v>
      </c>
      <c r="B470">
        <v>1</v>
      </c>
      <c r="D470">
        <v>2</v>
      </c>
      <c r="E470" t="s">
        <v>456</v>
      </c>
      <c r="F470" t="s">
        <v>457</v>
      </c>
      <c r="G470">
        <v>0.85</v>
      </c>
      <c r="H470">
        <v>1</v>
      </c>
      <c r="I470" t="s">
        <v>458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459</v>
      </c>
    </row>
    <row r="471" spans="1:50" x14ac:dyDescent="0.2">
      <c r="A471">
        <v>70</v>
      </c>
      <c r="B471">
        <v>1</v>
      </c>
      <c r="D471">
        <v>3</v>
      </c>
      <c r="E471" t="s">
        <v>460</v>
      </c>
      <c r="F471" t="s">
        <v>461</v>
      </c>
      <c r="G471">
        <v>1.03</v>
      </c>
      <c r="H471">
        <v>0</v>
      </c>
      <c r="I471" t="s">
        <v>3</v>
      </c>
      <c r="J471">
        <v>0</v>
      </c>
      <c r="K471">
        <v>0</v>
      </c>
      <c r="L471" t="s">
        <v>3</v>
      </c>
      <c r="M471" t="s">
        <v>3</v>
      </c>
      <c r="N471">
        <v>0</v>
      </c>
      <c r="P471" t="s">
        <v>462</v>
      </c>
    </row>
    <row r="472" spans="1:50" x14ac:dyDescent="0.2">
      <c r="A472">
        <v>70</v>
      </c>
      <c r="B472">
        <v>1</v>
      </c>
      <c r="D472">
        <v>4</v>
      </c>
      <c r="E472" t="s">
        <v>463</v>
      </c>
      <c r="F472" t="s">
        <v>464</v>
      </c>
      <c r="G472">
        <v>1.1499999999999999</v>
      </c>
      <c r="H472">
        <v>0</v>
      </c>
      <c r="I472" t="s">
        <v>3</v>
      </c>
      <c r="J472">
        <v>0</v>
      </c>
      <c r="K472">
        <v>0</v>
      </c>
      <c r="L472" t="s">
        <v>3</v>
      </c>
      <c r="M472" t="s">
        <v>3</v>
      </c>
      <c r="N472">
        <v>0</v>
      </c>
      <c r="P472" t="s">
        <v>465</v>
      </c>
    </row>
    <row r="473" spans="1:50" x14ac:dyDescent="0.2">
      <c r="A473">
        <v>70</v>
      </c>
      <c r="B473">
        <v>1</v>
      </c>
      <c r="D473">
        <v>5</v>
      </c>
      <c r="E473" t="s">
        <v>466</v>
      </c>
      <c r="F473" t="s">
        <v>467</v>
      </c>
      <c r="G473">
        <v>7</v>
      </c>
      <c r="H473">
        <v>0</v>
      </c>
      <c r="I473" t="s">
        <v>3</v>
      </c>
      <c r="J473">
        <v>0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4" spans="1:50" x14ac:dyDescent="0.2">
      <c r="A474">
        <v>70</v>
      </c>
      <c r="B474">
        <v>1</v>
      </c>
      <c r="D474">
        <v>6</v>
      </c>
      <c r="E474" t="s">
        <v>468</v>
      </c>
      <c r="F474" t="s">
        <v>3</v>
      </c>
      <c r="G474">
        <v>2</v>
      </c>
      <c r="H474">
        <v>0</v>
      </c>
      <c r="I474" t="s">
        <v>3</v>
      </c>
      <c r="J474">
        <v>0</v>
      </c>
      <c r="K474">
        <v>0</v>
      </c>
      <c r="L474" t="s">
        <v>3</v>
      </c>
      <c r="M474" t="s">
        <v>3</v>
      </c>
      <c r="N474">
        <v>0</v>
      </c>
      <c r="P474" t="s">
        <v>3</v>
      </c>
    </row>
    <row r="476" spans="1:50" x14ac:dyDescent="0.2">
      <c r="A476">
        <v>-1</v>
      </c>
    </row>
    <row r="478" spans="1:50" x14ac:dyDescent="0.2">
      <c r="A478" s="3">
        <v>75</v>
      </c>
      <c r="B478" s="3" t="s">
        <v>469</v>
      </c>
      <c r="C478" s="3">
        <v>2024</v>
      </c>
      <c r="D478" s="3">
        <v>0</v>
      </c>
      <c r="E478" s="3">
        <v>3</v>
      </c>
      <c r="F478" s="3">
        <v>1</v>
      </c>
      <c r="G478" s="3">
        <v>0</v>
      </c>
      <c r="H478" s="3">
        <v>1</v>
      </c>
      <c r="I478" s="3">
        <v>0</v>
      </c>
      <c r="J478" s="3">
        <v>3</v>
      </c>
      <c r="K478" s="3">
        <v>0</v>
      </c>
      <c r="L478" s="3">
        <v>0</v>
      </c>
      <c r="M478" s="3">
        <v>0</v>
      </c>
      <c r="N478" s="3">
        <v>334401672</v>
      </c>
      <c r="O478" s="3">
        <v>1</v>
      </c>
    </row>
    <row r="479" spans="1:50" x14ac:dyDescent="0.2">
      <c r="A479" s="6">
        <v>2</v>
      </c>
      <c r="B479" s="6" t="s">
        <v>470</v>
      </c>
      <c r="C479" s="6" t="s">
        <v>471</v>
      </c>
      <c r="D479" s="6">
        <v>0</v>
      </c>
      <c r="E479" s="6">
        <v>0</v>
      </c>
      <c r="F479" s="6">
        <v>0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>
        <v>334401673</v>
      </c>
    </row>
    <row r="480" spans="1:50" x14ac:dyDescent="0.2">
      <c r="A480" s="6">
        <v>1</v>
      </c>
      <c r="B480" s="6" t="s">
        <v>472</v>
      </c>
      <c r="C480" s="6" t="s">
        <v>473</v>
      </c>
      <c r="D480" s="6">
        <v>2024</v>
      </c>
      <c r="E480" s="6">
        <v>3</v>
      </c>
      <c r="F480" s="6">
        <v>1</v>
      </c>
      <c r="G480" s="6">
        <v>1</v>
      </c>
      <c r="H480" s="6">
        <v>0</v>
      </c>
      <c r="I480" s="6">
        <v>2</v>
      </c>
      <c r="J480" s="6">
        <v>1</v>
      </c>
      <c r="K480" s="6">
        <v>1</v>
      </c>
      <c r="L480" s="6">
        <v>1</v>
      </c>
      <c r="M480" s="6">
        <v>1</v>
      </c>
      <c r="N480" s="6">
        <v>1</v>
      </c>
      <c r="O480" s="6">
        <v>1</v>
      </c>
      <c r="P480" s="6">
        <v>1</v>
      </c>
      <c r="Q480" s="6">
        <v>1</v>
      </c>
      <c r="R480" s="6" t="s">
        <v>3</v>
      </c>
      <c r="S480" s="6" t="s">
        <v>3</v>
      </c>
      <c r="T480" s="6" t="s">
        <v>3</v>
      </c>
      <c r="U480" s="6" t="s">
        <v>3</v>
      </c>
      <c r="V480" s="6" t="s">
        <v>3</v>
      </c>
      <c r="W480" s="6" t="s">
        <v>3</v>
      </c>
      <c r="X480" s="6" t="s">
        <v>3</v>
      </c>
      <c r="Y480" s="6" t="s">
        <v>3</v>
      </c>
      <c r="Z480" s="6" t="s">
        <v>3</v>
      </c>
      <c r="AA480" s="6" t="s">
        <v>3</v>
      </c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>
        <v>334401674</v>
      </c>
      <c r="AO480" s="6" t="s">
        <v>474</v>
      </c>
      <c r="AP480" s="6" t="s">
        <v>475</v>
      </c>
      <c r="AQ480" s="6">
        <v>45344</v>
      </c>
      <c r="AR480" s="6">
        <v>328</v>
      </c>
      <c r="AS480" s="6" t="s">
        <v>476</v>
      </c>
      <c r="AT480" s="6" t="s">
        <v>477</v>
      </c>
      <c r="AU480" s="6" t="s">
        <v>475</v>
      </c>
      <c r="AV480" s="6">
        <v>44837</v>
      </c>
      <c r="AW480" s="6">
        <v>473</v>
      </c>
      <c r="AX480" s="6" t="s">
        <v>478</v>
      </c>
    </row>
    <row r="484" spans="1:5" x14ac:dyDescent="0.2">
      <c r="A484">
        <v>65</v>
      </c>
      <c r="C484">
        <v>1</v>
      </c>
      <c r="D484">
        <v>0</v>
      </c>
      <c r="E48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635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334401672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ROUND((Source!F387)/1000,2)</f>
        <v>3145.43</v>
      </c>
      <c r="F16" s="8">
        <f>ROUND((Source!F388)/1000,2)</f>
        <v>32.909999999999997</v>
      </c>
      <c r="G16" s="8">
        <f>ROUND((Source!F379)/1000,2)</f>
        <v>0</v>
      </c>
      <c r="H16" s="8">
        <f>ROUND((Source!F389)/1000+(Source!F390)/1000,2)</f>
        <v>0</v>
      </c>
      <c r="I16" s="8">
        <f>E16+F16+G16+H16</f>
        <v>3178.3399999999997</v>
      </c>
      <c r="J16" s="8">
        <f>ROUND((Source!F385+Source!F384)/1000,2)</f>
        <v>348.39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2615416.4200000004</v>
      </c>
      <c r="AU16" s="8">
        <v>2067916.79</v>
      </c>
      <c r="AV16" s="8">
        <v>0</v>
      </c>
      <c r="AW16" s="8">
        <v>0</v>
      </c>
      <c r="AX16" s="8">
        <v>0</v>
      </c>
      <c r="AY16" s="8">
        <v>155919.15</v>
      </c>
      <c r="AZ16" s="8">
        <v>82937.179999999993</v>
      </c>
      <c r="BA16" s="8">
        <v>265455.45</v>
      </c>
      <c r="BB16" s="8">
        <v>3145434.64</v>
      </c>
      <c r="BC16" s="8">
        <v>32907.08</v>
      </c>
      <c r="BD16" s="8">
        <v>0</v>
      </c>
      <c r="BE16" s="8">
        <v>0</v>
      </c>
      <c r="BF16" s="8">
        <v>573.98266999999998</v>
      </c>
      <c r="BG16" s="8">
        <v>161.69460000000001</v>
      </c>
      <c r="BH16" s="8">
        <v>0</v>
      </c>
      <c r="BI16" s="8">
        <v>356086.14</v>
      </c>
      <c r="BJ16" s="8">
        <v>206839.16</v>
      </c>
      <c r="BK16" s="8">
        <v>3178341.7200000007</v>
      </c>
    </row>
    <row r="18" spans="1:19" x14ac:dyDescent="0.2">
      <c r="A18">
        <v>51</v>
      </c>
      <c r="E18" s="5">
        <f>SUMIF(A16:A17,3,E16:E17)</f>
        <v>3145.43</v>
      </c>
      <c r="F18" s="5">
        <f>SUMIF(A16:A17,3,F16:F17)</f>
        <v>32.909999999999997</v>
      </c>
      <c r="G18" s="5">
        <f>SUMIF(A16:A17,3,G16:G17)</f>
        <v>0</v>
      </c>
      <c r="H18" s="5">
        <f>SUMIF(A16:A17,3,H16:H17)</f>
        <v>0</v>
      </c>
      <c r="I18" s="5">
        <f>SUMIF(A16:A17,3,I16:I17)</f>
        <v>3178.3399999999997</v>
      </c>
      <c r="J18" s="5">
        <f>SUMIF(A16:A17,3,J16:J17)</f>
        <v>348.39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2615416.4200000004</v>
      </c>
      <c r="G20" s="4" t="s">
        <v>88</v>
      </c>
      <c r="H20" s="4" t="s">
        <v>89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2067916.79</v>
      </c>
      <c r="G21" s="4" t="s">
        <v>90</v>
      </c>
      <c r="H21" s="4" t="s">
        <v>91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92</v>
      </c>
      <c r="H22" s="4" t="s">
        <v>93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2067916.79</v>
      </c>
      <c r="G23" s="4" t="s">
        <v>94</v>
      </c>
      <c r="H23" s="4" t="s">
        <v>95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2067916.79</v>
      </c>
      <c r="G24" s="4" t="s">
        <v>96</v>
      </c>
      <c r="H24" s="4" t="s">
        <v>97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98</v>
      </c>
      <c r="H25" s="4" t="s">
        <v>99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2067916.79</v>
      </c>
      <c r="G26" s="4" t="s">
        <v>100</v>
      </c>
      <c r="H26" s="4" t="s">
        <v>101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102</v>
      </c>
      <c r="H27" s="4" t="s">
        <v>103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104</v>
      </c>
      <c r="H28" s="4" t="s">
        <v>105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106</v>
      </c>
      <c r="H29" s="4" t="s">
        <v>107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155919.14999999997</v>
      </c>
      <c r="G30" s="4" t="s">
        <v>108</v>
      </c>
      <c r="H30" s="4" t="s">
        <v>109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110</v>
      </c>
      <c r="H31" s="4" t="s">
        <v>111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82937.180000000008</v>
      </c>
      <c r="G32" s="4" t="s">
        <v>112</v>
      </c>
      <c r="H32" s="4" t="s">
        <v>113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265455.45</v>
      </c>
      <c r="G33" s="4" t="s">
        <v>114</v>
      </c>
      <c r="H33" s="4" t="s">
        <v>115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116</v>
      </c>
      <c r="H34" s="4" t="s">
        <v>117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3145434.64</v>
      </c>
      <c r="G35" s="4" t="s">
        <v>118</v>
      </c>
      <c r="H35" s="4" t="s">
        <v>119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32907.08</v>
      </c>
      <c r="G36" s="4" t="s">
        <v>120</v>
      </c>
      <c r="H36" s="4" t="s">
        <v>121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122</v>
      </c>
      <c r="H37" s="4" t="s">
        <v>123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124</v>
      </c>
      <c r="H38" s="4" t="s">
        <v>125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126</v>
      </c>
      <c r="H39" s="4" t="s">
        <v>127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573.98266999999998</v>
      </c>
      <c r="G40" s="4" t="s">
        <v>128</v>
      </c>
      <c r="H40" s="4" t="s">
        <v>129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161.69460000000001</v>
      </c>
      <c r="G41" s="4" t="s">
        <v>130</v>
      </c>
      <c r="H41" s="4" t="s">
        <v>131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132</v>
      </c>
      <c r="H42" s="4" t="s">
        <v>133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43187.85</v>
      </c>
      <c r="G43" s="4" t="s">
        <v>134</v>
      </c>
      <c r="H43" s="4" t="s">
        <v>135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356086.14</v>
      </c>
      <c r="G44" s="4" t="s">
        <v>136</v>
      </c>
      <c r="H44" s="4" t="s">
        <v>137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206839.16</v>
      </c>
      <c r="G45" s="4" t="s">
        <v>138</v>
      </c>
      <c r="H45" s="4" t="s">
        <v>139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3178341.7200000007</v>
      </c>
      <c r="G46" s="4" t="s">
        <v>140</v>
      </c>
      <c r="H46" s="4" t="s">
        <v>141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469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334401672</v>
      </c>
      <c r="O51" s="3">
        <v>1</v>
      </c>
    </row>
    <row r="52" spans="1:50" x14ac:dyDescent="0.2">
      <c r="A52" s="6">
        <v>2</v>
      </c>
      <c r="B52" s="6" t="s">
        <v>470</v>
      </c>
      <c r="C52" s="6" t="s">
        <v>471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334401673</v>
      </c>
    </row>
    <row r="53" spans="1:50" x14ac:dyDescent="0.2">
      <c r="A53" s="6">
        <v>1</v>
      </c>
      <c r="B53" s="6" t="s">
        <v>472</v>
      </c>
      <c r="C53" s="6" t="s">
        <v>473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334401674</v>
      </c>
      <c r="AO53" s="6" t="s">
        <v>474</v>
      </c>
      <c r="AP53" s="6" t="s">
        <v>475</v>
      </c>
      <c r="AQ53" s="6">
        <v>45344</v>
      </c>
      <c r="AR53" s="6">
        <v>328</v>
      </c>
      <c r="AS53" s="6" t="s">
        <v>476</v>
      </c>
      <c r="AT53" s="6" t="s">
        <v>477</v>
      </c>
      <c r="AU53" s="6" t="s">
        <v>475</v>
      </c>
      <c r="AV53" s="6">
        <v>44837</v>
      </c>
      <c r="AW53" s="6">
        <v>473</v>
      </c>
      <c r="AX53" s="6" t="s">
        <v>478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334401672</v>
      </c>
      <c r="C1">
        <v>334402143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480</v>
      </c>
      <c r="J1" t="s">
        <v>3</v>
      </c>
      <c r="K1" t="s">
        <v>481</v>
      </c>
      <c r="L1">
        <v>1191</v>
      </c>
      <c r="N1">
        <v>1013</v>
      </c>
      <c r="O1" t="s">
        <v>482</v>
      </c>
      <c r="P1" t="s">
        <v>482</v>
      </c>
      <c r="Q1">
        <v>1</v>
      </c>
      <c r="W1">
        <v>0</v>
      </c>
      <c r="X1">
        <v>1049124552</v>
      </c>
      <c r="Y1">
        <f t="shared" ref="Y1:Y32" si="0"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483</v>
      </c>
      <c r="AV1">
        <v>1</v>
      </c>
      <c r="AW1">
        <v>2</v>
      </c>
      <c r="AX1">
        <v>334402148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23265.200000000001</v>
      </c>
      <c r="CV1">
        <f>ROUND(Y1*Source!I28,7)</f>
        <v>65.772000000000006</v>
      </c>
      <c r="CW1">
        <v>0</v>
      </c>
      <c r="CX1">
        <f>ROUND(Y1*Source!I28,7)</f>
        <v>65.772000000000006</v>
      </c>
      <c r="CY1">
        <f>AD1</f>
        <v>424.47</v>
      </c>
      <c r="CZ1">
        <f>AH1</f>
        <v>424.47</v>
      </c>
      <c r="DA1">
        <f>AL1</f>
        <v>1</v>
      </c>
      <c r="DB1">
        <f t="shared" ref="DB1:DB32" si="1">ROUND((ROUND(AT1*CZ1,2)*ROUND(1.2,7)),6)</f>
        <v>1034.0039999999999</v>
      </c>
      <c r="DC1">
        <f t="shared" ref="DC1:DC32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48" si="5">ROUND(ROUND(AH1,2)*CX1,2)</f>
        <v>27918.240000000002</v>
      </c>
      <c r="DJ1">
        <f>DI1</f>
        <v>27918.240000000002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334401672</v>
      </c>
      <c r="C2">
        <v>334402143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484</v>
      </c>
      <c r="J2" t="s">
        <v>3</v>
      </c>
      <c r="K2" t="s">
        <v>485</v>
      </c>
      <c r="L2">
        <v>1191</v>
      </c>
      <c r="N2">
        <v>1013</v>
      </c>
      <c r="O2" t="s">
        <v>482</v>
      </c>
      <c r="P2" t="s">
        <v>482</v>
      </c>
      <c r="Q2">
        <v>1</v>
      </c>
      <c r="W2">
        <v>0</v>
      </c>
      <c r="X2">
        <v>-1417349443</v>
      </c>
      <c r="Y2">
        <f t="shared" si="0"/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483</v>
      </c>
      <c r="AV2">
        <v>2</v>
      </c>
      <c r="AW2">
        <v>2</v>
      </c>
      <c r="AX2">
        <v>334402149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17.82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334401672</v>
      </c>
      <c r="C3">
        <v>334402143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486</v>
      </c>
      <c r="J3" t="s">
        <v>487</v>
      </c>
      <c r="K3" t="s">
        <v>488</v>
      </c>
      <c r="L3">
        <v>1368</v>
      </c>
      <c r="N3">
        <v>1011</v>
      </c>
      <c r="O3" t="s">
        <v>374</v>
      </c>
      <c r="P3" t="s">
        <v>374</v>
      </c>
      <c r="Q3">
        <v>1</v>
      </c>
      <c r="W3">
        <v>0</v>
      </c>
      <c r="X3">
        <v>412917512</v>
      </c>
      <c r="Y3">
        <f t="shared" si="0"/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483</v>
      </c>
      <c r="AV3">
        <v>1</v>
      </c>
      <c r="AW3">
        <v>2</v>
      </c>
      <c r="AX3">
        <v>334402150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14.58</v>
      </c>
      <c r="CX3">
        <f>ROUND(Y3*Source!I28,7)</f>
        <v>14.58</v>
      </c>
      <c r="CY3">
        <f>AB3</f>
        <v>436.88</v>
      </c>
      <c r="CZ3">
        <f>AF3</f>
        <v>346.73</v>
      </c>
      <c r="DA3">
        <f>AJ3</f>
        <v>1.26</v>
      </c>
      <c r="DB3">
        <f t="shared" si="1"/>
        <v>187.23599999999999</v>
      </c>
      <c r="DC3">
        <f t="shared" si="2"/>
        <v>258.108</v>
      </c>
      <c r="DD3" t="s">
        <v>3</v>
      </c>
      <c r="DE3" t="s">
        <v>3</v>
      </c>
      <c r="DF3">
        <f t="shared" si="3"/>
        <v>0</v>
      </c>
      <c r="DG3">
        <f>ROUND(ROUND(AF3*AJ3,2)*CX3,2)</f>
        <v>6369.71</v>
      </c>
      <c r="DH3">
        <f t="shared" si="4"/>
        <v>6968.95</v>
      </c>
      <c r="DI3">
        <f t="shared" si="5"/>
        <v>0</v>
      </c>
      <c r="DJ3">
        <f>DG3+DH3</f>
        <v>13338.66</v>
      </c>
      <c r="DK3">
        <v>1</v>
      </c>
      <c r="DL3" t="s">
        <v>489</v>
      </c>
      <c r="DM3">
        <v>4</v>
      </c>
      <c r="DN3" t="s">
        <v>482</v>
      </c>
      <c r="DO3">
        <v>1</v>
      </c>
    </row>
    <row r="4" spans="1:119" x14ac:dyDescent="0.2">
      <c r="A4">
        <f>ROW(Source!A28)</f>
        <v>28</v>
      </c>
      <c r="B4">
        <v>334401672</v>
      </c>
      <c r="C4">
        <v>334402143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490</v>
      </c>
      <c r="J4" t="s">
        <v>491</v>
      </c>
      <c r="K4" t="s">
        <v>492</v>
      </c>
      <c r="L4">
        <v>1368</v>
      </c>
      <c r="N4">
        <v>1011</v>
      </c>
      <c r="O4" t="s">
        <v>374</v>
      </c>
      <c r="P4" t="s">
        <v>374</v>
      </c>
      <c r="Q4">
        <v>1</v>
      </c>
      <c r="W4">
        <v>0</v>
      </c>
      <c r="X4">
        <v>721652621</v>
      </c>
      <c r="Y4">
        <f t="shared" si="0"/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483</v>
      </c>
      <c r="AV4">
        <v>1</v>
      </c>
      <c r="AW4">
        <v>2</v>
      </c>
      <c r="AX4">
        <v>334402151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3.24</v>
      </c>
      <c r="CX4">
        <f>ROUND(Y4*Source!I28,7)</f>
        <v>3.24</v>
      </c>
      <c r="CY4">
        <f>AB4</f>
        <v>544.70000000000005</v>
      </c>
      <c r="CZ4">
        <f>AF4</f>
        <v>544.70000000000005</v>
      </c>
      <c r="DA4">
        <f>AJ4</f>
        <v>1</v>
      </c>
      <c r="DB4">
        <f t="shared" si="1"/>
        <v>65.364000000000004</v>
      </c>
      <c r="DC4">
        <f t="shared" si="2"/>
        <v>57.36</v>
      </c>
      <c r="DD4" t="s">
        <v>3</v>
      </c>
      <c r="DE4" t="s">
        <v>3</v>
      </c>
      <c r="DF4">
        <f t="shared" si="3"/>
        <v>0</v>
      </c>
      <c r="DG4">
        <f>ROUND(ROUND(AF4,2)*CX4,2)</f>
        <v>1764.83</v>
      </c>
      <c r="DH4">
        <f t="shared" si="4"/>
        <v>1548.66</v>
      </c>
      <c r="DI4">
        <f t="shared" si="5"/>
        <v>0</v>
      </c>
      <c r="DJ4">
        <f>DG4+DH4</f>
        <v>3313.49</v>
      </c>
      <c r="DK4">
        <v>1</v>
      </c>
      <c r="DL4" t="s">
        <v>489</v>
      </c>
      <c r="DM4">
        <v>4</v>
      </c>
      <c r="DN4" t="s">
        <v>482</v>
      </c>
      <c r="DO4">
        <v>1</v>
      </c>
    </row>
    <row r="5" spans="1:119" x14ac:dyDescent="0.2">
      <c r="A5">
        <f>ROW(Source!A29)</f>
        <v>29</v>
      </c>
      <c r="B5">
        <v>334401672</v>
      </c>
      <c r="C5">
        <v>334402152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493</v>
      </c>
      <c r="J5" t="s">
        <v>3</v>
      </c>
      <c r="K5" t="s">
        <v>494</v>
      </c>
      <c r="L5">
        <v>1191</v>
      </c>
      <c r="N5">
        <v>1013</v>
      </c>
      <c r="O5" t="s">
        <v>482</v>
      </c>
      <c r="P5" t="s">
        <v>482</v>
      </c>
      <c r="Q5">
        <v>1</v>
      </c>
      <c r="W5">
        <v>0</v>
      </c>
      <c r="X5">
        <v>1149069633</v>
      </c>
      <c r="Y5">
        <f t="shared" si="0"/>
        <v>0.18</v>
      </c>
      <c r="AA5">
        <v>0</v>
      </c>
      <c r="AB5">
        <v>0</v>
      </c>
      <c r="AC5">
        <v>0</v>
      </c>
      <c r="AD5">
        <v>410.21</v>
      </c>
      <c r="AE5">
        <v>0</v>
      </c>
      <c r="AF5">
        <v>0</v>
      </c>
      <c r="AG5">
        <v>0</v>
      </c>
      <c r="AH5">
        <v>410.21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483</v>
      </c>
      <c r="AV5">
        <v>1</v>
      </c>
      <c r="AW5">
        <v>2</v>
      </c>
      <c r="AX5">
        <v>334402157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61.531499999999994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73.837799999999987</v>
      </c>
      <c r="BU5">
        <v>0.18</v>
      </c>
      <c r="BV5">
        <v>0</v>
      </c>
      <c r="BW5">
        <v>1</v>
      </c>
      <c r="CU5">
        <f>ROUND(AT5*Source!I29*AH5*AL5,2)</f>
        <v>1538.29</v>
      </c>
      <c r="CV5">
        <f>ROUND(Y5*Source!I29,7)</f>
        <v>4.5</v>
      </c>
      <c r="CW5">
        <v>0</v>
      </c>
      <c r="CX5">
        <f>ROUND(Y5*Source!I29,7)</f>
        <v>4.5</v>
      </c>
      <c r="CY5">
        <f>AD5</f>
        <v>410.21</v>
      </c>
      <c r="CZ5">
        <f>AH5</f>
        <v>410.21</v>
      </c>
      <c r="DA5">
        <f>AL5</f>
        <v>1</v>
      </c>
      <c r="DB5">
        <f t="shared" si="1"/>
        <v>73.835999999999999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1845.95</v>
      </c>
      <c r="DJ5">
        <f>DI5</f>
        <v>1845.95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334401672</v>
      </c>
      <c r="C6">
        <v>334402152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482</v>
      </c>
      <c r="P6" t="s">
        <v>482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483</v>
      </c>
      <c r="AV6">
        <v>2</v>
      </c>
      <c r="AW6">
        <v>2</v>
      </c>
      <c r="AX6">
        <v>334402158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2.4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334401672</v>
      </c>
      <c r="C7">
        <v>334402152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486</v>
      </c>
      <c r="J7" t="s">
        <v>487</v>
      </c>
      <c r="K7" t="s">
        <v>488</v>
      </c>
      <c r="L7">
        <v>1368</v>
      </c>
      <c r="N7">
        <v>1011</v>
      </c>
      <c r="O7" t="s">
        <v>374</v>
      </c>
      <c r="P7" t="s">
        <v>374</v>
      </c>
      <c r="Q7">
        <v>1</v>
      </c>
      <c r="W7">
        <v>0</v>
      </c>
      <c r="X7">
        <v>412917512</v>
      </c>
      <c r="Y7">
        <f t="shared" si="0"/>
        <v>8.4000000000000005E-2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483</v>
      </c>
      <c r="AV7">
        <v>1</v>
      </c>
      <c r="AW7">
        <v>2</v>
      </c>
      <c r="AX7">
        <v>334402159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33.458600000000004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29.125320000000002</v>
      </c>
      <c r="BS7">
        <v>40.150320000000001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2.1</v>
      </c>
      <c r="CX7">
        <f>ROUND(Y7*Source!I29,7)</f>
        <v>2.1</v>
      </c>
      <c r="CY7">
        <f>AB7</f>
        <v>436.88</v>
      </c>
      <c r="CZ7">
        <f>AF7</f>
        <v>346.73</v>
      </c>
      <c r="DA7">
        <f>AJ7</f>
        <v>1.26</v>
      </c>
      <c r="DB7">
        <f t="shared" si="1"/>
        <v>29.123999999999999</v>
      </c>
      <c r="DC7">
        <f t="shared" si="2"/>
        <v>40.152000000000001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917.45</v>
      </c>
      <c r="DH7">
        <f t="shared" si="4"/>
        <v>1003.76</v>
      </c>
      <c r="DI7">
        <f t="shared" si="5"/>
        <v>0</v>
      </c>
      <c r="DJ7">
        <f>DG7+DH7</f>
        <v>1921.21</v>
      </c>
      <c r="DK7">
        <v>1</v>
      </c>
      <c r="DL7" t="s">
        <v>489</v>
      </c>
      <c r="DM7">
        <v>4</v>
      </c>
      <c r="DN7" t="s">
        <v>482</v>
      </c>
      <c r="DO7">
        <v>1</v>
      </c>
    </row>
    <row r="8" spans="1:119" x14ac:dyDescent="0.2">
      <c r="A8">
        <f>ROW(Source!A29)</f>
        <v>29</v>
      </c>
      <c r="B8">
        <v>334401672</v>
      </c>
      <c r="C8">
        <v>334402152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490</v>
      </c>
      <c r="J8" t="s">
        <v>491</v>
      </c>
      <c r="K8" t="s">
        <v>492</v>
      </c>
      <c r="L8">
        <v>1368</v>
      </c>
      <c r="N8">
        <v>1011</v>
      </c>
      <c r="O8" t="s">
        <v>374</v>
      </c>
      <c r="P8" t="s">
        <v>374</v>
      </c>
      <c r="Q8">
        <v>1</v>
      </c>
      <c r="W8">
        <v>0</v>
      </c>
      <c r="X8">
        <v>721652621</v>
      </c>
      <c r="Y8">
        <f t="shared" si="0"/>
        <v>1.2E-2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483</v>
      </c>
      <c r="AV8">
        <v>1</v>
      </c>
      <c r="AW8">
        <v>2</v>
      </c>
      <c r="AX8">
        <v>334402160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5.447000000000001</v>
      </c>
      <c r="BL8">
        <v>4.7798000000000007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6.5364000000000004</v>
      </c>
      <c r="BS8">
        <v>5.73576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0.3</v>
      </c>
      <c r="CX8">
        <f>ROUND(Y8*Source!I29,7)</f>
        <v>0.3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6.54</v>
      </c>
      <c r="DC8">
        <f t="shared" si="2"/>
        <v>5.7359999999999998</v>
      </c>
      <c r="DD8" t="s">
        <v>3</v>
      </c>
      <c r="DE8" t="s">
        <v>3</v>
      </c>
      <c r="DF8">
        <f t="shared" si="3"/>
        <v>0</v>
      </c>
      <c r="DG8">
        <f t="shared" ref="DG8:DG23" si="6">ROUND(ROUND(AF8,2)*CX8,2)</f>
        <v>163.41</v>
      </c>
      <c r="DH8">
        <f t="shared" si="4"/>
        <v>143.38999999999999</v>
      </c>
      <c r="DI8">
        <f t="shared" si="5"/>
        <v>0</v>
      </c>
      <c r="DJ8">
        <f>DG8+DH8</f>
        <v>306.79999999999995</v>
      </c>
      <c r="DK8">
        <v>1</v>
      </c>
      <c r="DL8" t="s">
        <v>489</v>
      </c>
      <c r="DM8">
        <v>4</v>
      </c>
      <c r="DN8" t="s">
        <v>482</v>
      </c>
      <c r="DO8">
        <v>1</v>
      </c>
    </row>
    <row r="9" spans="1:119" x14ac:dyDescent="0.2">
      <c r="A9">
        <f>ROW(Source!A30)</f>
        <v>30</v>
      </c>
      <c r="B9">
        <v>334401672</v>
      </c>
      <c r="C9">
        <v>334402161</v>
      </c>
      <c r="D9">
        <v>277560257</v>
      </c>
      <c r="E9">
        <v>109</v>
      </c>
      <c r="F9">
        <v>1</v>
      </c>
      <c r="G9">
        <v>1</v>
      </c>
      <c r="H9">
        <v>1</v>
      </c>
      <c r="I9" t="s">
        <v>495</v>
      </c>
      <c r="J9" t="s">
        <v>3</v>
      </c>
      <c r="K9" t="s">
        <v>496</v>
      </c>
      <c r="L9">
        <v>1191</v>
      </c>
      <c r="N9">
        <v>1013</v>
      </c>
      <c r="O9" t="s">
        <v>482</v>
      </c>
      <c r="P9" t="s">
        <v>482</v>
      </c>
      <c r="Q9">
        <v>1</v>
      </c>
      <c r="W9">
        <v>0</v>
      </c>
      <c r="X9">
        <v>388411409</v>
      </c>
      <c r="Y9">
        <f t="shared" si="0"/>
        <v>0.3</v>
      </c>
      <c r="AA9">
        <v>0</v>
      </c>
      <c r="AB9">
        <v>0</v>
      </c>
      <c r="AC9">
        <v>0</v>
      </c>
      <c r="AD9">
        <v>406.64</v>
      </c>
      <c r="AE9">
        <v>0</v>
      </c>
      <c r="AF9">
        <v>0</v>
      </c>
      <c r="AG9">
        <v>0</v>
      </c>
      <c r="AH9">
        <v>406.64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0.25</v>
      </c>
      <c r="AU9" t="s">
        <v>483</v>
      </c>
      <c r="AV9">
        <v>1</v>
      </c>
      <c r="AW9">
        <v>2</v>
      </c>
      <c r="AX9">
        <v>334402166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101.66</v>
      </c>
      <c r="BN9">
        <v>0.25</v>
      </c>
      <c r="BO9">
        <v>0</v>
      </c>
      <c r="BP9">
        <v>1</v>
      </c>
      <c r="BQ9">
        <v>0</v>
      </c>
      <c r="BR9">
        <v>0</v>
      </c>
      <c r="BS9">
        <v>0</v>
      </c>
      <c r="BT9">
        <v>121.99199999999999</v>
      </c>
      <c r="BU9">
        <v>0.3</v>
      </c>
      <c r="BV9">
        <v>0</v>
      </c>
      <c r="BW9">
        <v>1</v>
      </c>
      <c r="CU9">
        <f>ROUND(AT9*Source!I30*AH9*AL9,2)</f>
        <v>2338.1799999999998</v>
      </c>
      <c r="CV9">
        <f>ROUND(Y9*Source!I30,7)</f>
        <v>6.9</v>
      </c>
      <c r="CW9">
        <v>0</v>
      </c>
      <c r="CX9">
        <f>ROUND(Y9*Source!I30,7)</f>
        <v>6.9</v>
      </c>
      <c r="CY9">
        <f>AD9</f>
        <v>406.64</v>
      </c>
      <c r="CZ9">
        <f>AH9</f>
        <v>406.64</v>
      </c>
      <c r="DA9">
        <f>AL9</f>
        <v>1</v>
      </c>
      <c r="DB9">
        <f t="shared" si="1"/>
        <v>121.992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6"/>
        <v>0</v>
      </c>
      <c r="DH9">
        <f t="shared" si="4"/>
        <v>0</v>
      </c>
      <c r="DI9">
        <f t="shared" si="5"/>
        <v>2805.82</v>
      </c>
      <c r="DJ9">
        <f>DI9</f>
        <v>2805.82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334401672</v>
      </c>
      <c r="C10">
        <v>334402161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484</v>
      </c>
      <c r="J10" t="s">
        <v>3</v>
      </c>
      <c r="K10" t="s">
        <v>485</v>
      </c>
      <c r="L10">
        <v>1191</v>
      </c>
      <c r="N10">
        <v>1013</v>
      </c>
      <c r="O10" t="s">
        <v>482</v>
      </c>
      <c r="P10" t="s">
        <v>482</v>
      </c>
      <c r="Q10">
        <v>1</v>
      </c>
      <c r="W10">
        <v>0</v>
      </c>
      <c r="X10">
        <v>-1417349443</v>
      </c>
      <c r="Y10">
        <f t="shared" si="0"/>
        <v>0.16800000000000001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0.14000000000000001</v>
      </c>
      <c r="AU10" t="s">
        <v>483</v>
      </c>
      <c r="AV10">
        <v>2</v>
      </c>
      <c r="AW10">
        <v>2</v>
      </c>
      <c r="AX10">
        <v>334402167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3.8639999999999999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334401672</v>
      </c>
      <c r="C11">
        <v>334402161</v>
      </c>
      <c r="D11">
        <v>277945900</v>
      </c>
      <c r="E11">
        <v>1</v>
      </c>
      <c r="F11">
        <v>1</v>
      </c>
      <c r="G11">
        <v>1</v>
      </c>
      <c r="H11">
        <v>2</v>
      </c>
      <c r="I11" t="s">
        <v>497</v>
      </c>
      <c r="J11" t="s">
        <v>498</v>
      </c>
      <c r="K11" t="s">
        <v>499</v>
      </c>
      <c r="L11">
        <v>1368</v>
      </c>
      <c r="N11">
        <v>1011</v>
      </c>
      <c r="O11" t="s">
        <v>374</v>
      </c>
      <c r="P11" t="s">
        <v>374</v>
      </c>
      <c r="Q11">
        <v>1</v>
      </c>
      <c r="W11">
        <v>0</v>
      </c>
      <c r="X11">
        <v>-2054013352</v>
      </c>
      <c r="Y11">
        <f t="shared" si="0"/>
        <v>0.16800000000000001</v>
      </c>
      <c r="AA11">
        <v>0</v>
      </c>
      <c r="AB11">
        <v>12.95</v>
      </c>
      <c r="AC11">
        <v>0</v>
      </c>
      <c r="AD11">
        <v>0</v>
      </c>
      <c r="AE11">
        <v>0</v>
      </c>
      <c r="AF11">
        <v>12.95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0.14000000000000001</v>
      </c>
      <c r="AU11" t="s">
        <v>483</v>
      </c>
      <c r="AV11">
        <v>1</v>
      </c>
      <c r="AW11">
        <v>2</v>
      </c>
      <c r="AX11">
        <v>334402168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1.8130000000000002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2.1756000000000002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ROUND(Y11*Source!I30*DO11,7)</f>
        <v>0</v>
      </c>
      <c r="CX11">
        <f>ROUND(Y11*Source!I30,7)</f>
        <v>3.8639999999999999</v>
      </c>
      <c r="CY11">
        <f>AB11</f>
        <v>12.95</v>
      </c>
      <c r="CZ11">
        <f>AF11</f>
        <v>12.95</v>
      </c>
      <c r="DA11">
        <f>AJ11</f>
        <v>1</v>
      </c>
      <c r="DB11">
        <f t="shared" si="1"/>
        <v>2.1720000000000002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6"/>
        <v>50.04</v>
      </c>
      <c r="DH11">
        <f t="shared" si="4"/>
        <v>0</v>
      </c>
      <c r="DI11">
        <f t="shared" si="5"/>
        <v>0</v>
      </c>
      <c r="DJ11">
        <f>DG11+DH11</f>
        <v>50.04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334401672</v>
      </c>
      <c r="C12">
        <v>334402161</v>
      </c>
      <c r="D12">
        <v>277945921</v>
      </c>
      <c r="E12">
        <v>1</v>
      </c>
      <c r="F12">
        <v>1</v>
      </c>
      <c r="G12">
        <v>1</v>
      </c>
      <c r="H12">
        <v>2</v>
      </c>
      <c r="I12" t="s">
        <v>500</v>
      </c>
      <c r="J12" t="s">
        <v>501</v>
      </c>
      <c r="K12" t="s">
        <v>502</v>
      </c>
      <c r="L12">
        <v>1368</v>
      </c>
      <c r="N12">
        <v>1011</v>
      </c>
      <c r="O12" t="s">
        <v>374</v>
      </c>
      <c r="P12" t="s">
        <v>374</v>
      </c>
      <c r="Q12">
        <v>1</v>
      </c>
      <c r="W12">
        <v>0</v>
      </c>
      <c r="X12">
        <v>495072614</v>
      </c>
      <c r="Y12">
        <f t="shared" si="0"/>
        <v>0.16800000000000001</v>
      </c>
      <c r="AA12">
        <v>0</v>
      </c>
      <c r="AB12">
        <v>560.73</v>
      </c>
      <c r="AC12">
        <v>477.98</v>
      </c>
      <c r="AD12">
        <v>0</v>
      </c>
      <c r="AE12">
        <v>0</v>
      </c>
      <c r="AF12">
        <v>560.73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483</v>
      </c>
      <c r="AV12">
        <v>1</v>
      </c>
      <c r="AW12">
        <v>2</v>
      </c>
      <c r="AX12">
        <v>334402169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78.502200000000016</v>
      </c>
      <c r="BL12">
        <v>66.917200000000008</v>
      </c>
      <c r="BM12">
        <v>0</v>
      </c>
      <c r="BN12">
        <v>0</v>
      </c>
      <c r="BO12">
        <v>0.14000000000000001</v>
      </c>
      <c r="BP12">
        <v>1</v>
      </c>
      <c r="BQ12">
        <v>0</v>
      </c>
      <c r="BR12">
        <v>94.202640000000002</v>
      </c>
      <c r="BS12">
        <v>80.300640000000001</v>
      </c>
      <c r="BT12">
        <v>0</v>
      </c>
      <c r="BU12">
        <v>0</v>
      </c>
      <c r="BV12">
        <v>0.16800000000000001</v>
      </c>
      <c r="BW12">
        <v>1</v>
      </c>
      <c r="CV12">
        <v>0</v>
      </c>
      <c r="CW12">
        <f>ROUND(Y12*Source!I30*DO12,7)</f>
        <v>3.8639999999999999</v>
      </c>
      <c r="CX12">
        <f>ROUND(Y12*Source!I30,7)</f>
        <v>3.8639999999999999</v>
      </c>
      <c r="CY12">
        <f>AB12</f>
        <v>560.73</v>
      </c>
      <c r="CZ12">
        <f>AF12</f>
        <v>560.73</v>
      </c>
      <c r="DA12">
        <f>AJ12</f>
        <v>1</v>
      </c>
      <c r="DB12">
        <f t="shared" si="1"/>
        <v>94.2</v>
      </c>
      <c r="DC12">
        <f t="shared" si="2"/>
        <v>80.304000000000002</v>
      </c>
      <c r="DD12" t="s">
        <v>3</v>
      </c>
      <c r="DE12" t="s">
        <v>3</v>
      </c>
      <c r="DF12">
        <f t="shared" si="3"/>
        <v>0</v>
      </c>
      <c r="DG12">
        <f t="shared" si="6"/>
        <v>2166.66</v>
      </c>
      <c r="DH12">
        <f t="shared" si="4"/>
        <v>1846.91</v>
      </c>
      <c r="DI12">
        <f t="shared" si="5"/>
        <v>0</v>
      </c>
      <c r="DJ12">
        <f>DG12+DH12</f>
        <v>4013.5699999999997</v>
      </c>
      <c r="DK12">
        <v>1</v>
      </c>
      <c r="DL12" t="s">
        <v>489</v>
      </c>
      <c r="DM12">
        <v>4</v>
      </c>
      <c r="DN12" t="s">
        <v>482</v>
      </c>
      <c r="DO12">
        <v>1</v>
      </c>
    </row>
    <row r="13" spans="1:119" x14ac:dyDescent="0.2">
      <c r="A13">
        <f>ROW(Source!A31)</f>
        <v>31</v>
      </c>
      <c r="B13">
        <v>334401672</v>
      </c>
      <c r="C13">
        <v>334402170</v>
      </c>
      <c r="D13">
        <v>277560257</v>
      </c>
      <c r="E13">
        <v>109</v>
      </c>
      <c r="F13">
        <v>1</v>
      </c>
      <c r="G13">
        <v>1</v>
      </c>
      <c r="H13">
        <v>1</v>
      </c>
      <c r="I13" t="s">
        <v>495</v>
      </c>
      <c r="J13" t="s">
        <v>3</v>
      </c>
      <c r="K13" t="s">
        <v>496</v>
      </c>
      <c r="L13">
        <v>1191</v>
      </c>
      <c r="N13">
        <v>1013</v>
      </c>
      <c r="O13" t="s">
        <v>482</v>
      </c>
      <c r="P13" t="s">
        <v>482</v>
      </c>
      <c r="Q13">
        <v>1</v>
      </c>
      <c r="W13">
        <v>0</v>
      </c>
      <c r="X13">
        <v>388411409</v>
      </c>
      <c r="Y13">
        <f t="shared" si="0"/>
        <v>0.36</v>
      </c>
      <c r="AA13">
        <v>0</v>
      </c>
      <c r="AB13">
        <v>0</v>
      </c>
      <c r="AC13">
        <v>0</v>
      </c>
      <c r="AD13">
        <v>406.64</v>
      </c>
      <c r="AE13">
        <v>0</v>
      </c>
      <c r="AF13">
        <v>0</v>
      </c>
      <c r="AG13">
        <v>0</v>
      </c>
      <c r="AH13">
        <v>406.64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0.3</v>
      </c>
      <c r="AU13" t="s">
        <v>483</v>
      </c>
      <c r="AV13">
        <v>1</v>
      </c>
      <c r="AW13">
        <v>2</v>
      </c>
      <c r="AX13">
        <v>334402175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121.99199999999999</v>
      </c>
      <c r="BN13">
        <v>0.3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146.3904</v>
      </c>
      <c r="BU13">
        <v>0.36</v>
      </c>
      <c r="BV13">
        <v>0</v>
      </c>
      <c r="BW13">
        <v>1</v>
      </c>
      <c r="CU13">
        <f>ROUND(AT13*Source!I31*AH13*AL13,2)</f>
        <v>487.97</v>
      </c>
      <c r="CV13">
        <f>ROUND(Y13*Source!I31,7)</f>
        <v>1.44</v>
      </c>
      <c r="CW13">
        <v>0</v>
      </c>
      <c r="CX13">
        <f>ROUND(Y13*Source!I31,7)</f>
        <v>1.44</v>
      </c>
      <c r="CY13">
        <f>AD13</f>
        <v>406.64</v>
      </c>
      <c r="CZ13">
        <f>AH13</f>
        <v>406.64</v>
      </c>
      <c r="DA13">
        <f>AL13</f>
        <v>1</v>
      </c>
      <c r="DB13">
        <f t="shared" si="1"/>
        <v>146.38800000000001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585.55999999999995</v>
      </c>
      <c r="DJ13">
        <f>DI13</f>
        <v>585.55999999999995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334401672</v>
      </c>
      <c r="C14">
        <v>334402170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484</v>
      </c>
      <c r="J14" t="s">
        <v>3</v>
      </c>
      <c r="K14" t="s">
        <v>485</v>
      </c>
      <c r="L14">
        <v>1191</v>
      </c>
      <c r="N14">
        <v>1013</v>
      </c>
      <c r="O14" t="s">
        <v>482</v>
      </c>
      <c r="P14" t="s">
        <v>482</v>
      </c>
      <c r="Q14">
        <v>1</v>
      </c>
      <c r="W14">
        <v>0</v>
      </c>
      <c r="X14">
        <v>-1417349443</v>
      </c>
      <c r="Y14">
        <f t="shared" si="0"/>
        <v>0.192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0.16</v>
      </c>
      <c r="AU14" t="s">
        <v>483</v>
      </c>
      <c r="AV14">
        <v>2</v>
      </c>
      <c r="AW14">
        <v>2</v>
      </c>
      <c r="AX14">
        <v>334402176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0.76800000000000002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334401672</v>
      </c>
      <c r="C15">
        <v>334402170</v>
      </c>
      <c r="D15">
        <v>277945900</v>
      </c>
      <c r="E15">
        <v>1</v>
      </c>
      <c r="F15">
        <v>1</v>
      </c>
      <c r="G15">
        <v>1</v>
      </c>
      <c r="H15">
        <v>2</v>
      </c>
      <c r="I15" t="s">
        <v>497</v>
      </c>
      <c r="J15" t="s">
        <v>498</v>
      </c>
      <c r="K15" t="s">
        <v>499</v>
      </c>
      <c r="L15">
        <v>1368</v>
      </c>
      <c r="N15">
        <v>1011</v>
      </c>
      <c r="O15" t="s">
        <v>374</v>
      </c>
      <c r="P15" t="s">
        <v>374</v>
      </c>
      <c r="Q15">
        <v>1</v>
      </c>
      <c r="W15">
        <v>0</v>
      </c>
      <c r="X15">
        <v>-2054013352</v>
      </c>
      <c r="Y15">
        <f t="shared" si="0"/>
        <v>0.192</v>
      </c>
      <c r="AA15">
        <v>0</v>
      </c>
      <c r="AB15">
        <v>12.95</v>
      </c>
      <c r="AC15">
        <v>0</v>
      </c>
      <c r="AD15">
        <v>0</v>
      </c>
      <c r="AE15">
        <v>0</v>
      </c>
      <c r="AF15">
        <v>12.95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0.16</v>
      </c>
      <c r="AU15" t="s">
        <v>483</v>
      </c>
      <c r="AV15">
        <v>1</v>
      </c>
      <c r="AW15">
        <v>2</v>
      </c>
      <c r="AX15">
        <v>334402177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2.0720000000000001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2.4863999999999997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ROUND(Y15*Source!I31*DO15,7)</f>
        <v>0</v>
      </c>
      <c r="CX15">
        <f>ROUND(Y15*Source!I31,7)</f>
        <v>0.76800000000000002</v>
      </c>
      <c r="CY15">
        <f>AB15</f>
        <v>12.95</v>
      </c>
      <c r="CZ15">
        <f>AF15</f>
        <v>12.95</v>
      </c>
      <c r="DA15">
        <f>AJ15</f>
        <v>1</v>
      </c>
      <c r="DB15">
        <f t="shared" si="1"/>
        <v>2.484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6"/>
        <v>9.9499999999999993</v>
      </c>
      <c r="DH15">
        <f t="shared" si="4"/>
        <v>0</v>
      </c>
      <c r="DI15">
        <f t="shared" si="5"/>
        <v>0</v>
      </c>
      <c r="DJ15">
        <f>DG15+DH15</f>
        <v>9.9499999999999993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334401672</v>
      </c>
      <c r="C16">
        <v>334402170</v>
      </c>
      <c r="D16">
        <v>277945921</v>
      </c>
      <c r="E16">
        <v>1</v>
      </c>
      <c r="F16">
        <v>1</v>
      </c>
      <c r="G16">
        <v>1</v>
      </c>
      <c r="H16">
        <v>2</v>
      </c>
      <c r="I16" t="s">
        <v>500</v>
      </c>
      <c r="J16" t="s">
        <v>501</v>
      </c>
      <c r="K16" t="s">
        <v>502</v>
      </c>
      <c r="L16">
        <v>1368</v>
      </c>
      <c r="N16">
        <v>1011</v>
      </c>
      <c r="O16" t="s">
        <v>374</v>
      </c>
      <c r="P16" t="s">
        <v>374</v>
      </c>
      <c r="Q16">
        <v>1</v>
      </c>
      <c r="W16">
        <v>0</v>
      </c>
      <c r="X16">
        <v>495072614</v>
      </c>
      <c r="Y16">
        <f t="shared" si="0"/>
        <v>0.192</v>
      </c>
      <c r="AA16">
        <v>0</v>
      </c>
      <c r="AB16">
        <v>560.73</v>
      </c>
      <c r="AC16">
        <v>477.98</v>
      </c>
      <c r="AD16">
        <v>0</v>
      </c>
      <c r="AE16">
        <v>0</v>
      </c>
      <c r="AF16">
        <v>560.73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483</v>
      </c>
      <c r="AV16">
        <v>1</v>
      </c>
      <c r="AW16">
        <v>2</v>
      </c>
      <c r="AX16">
        <v>334402178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89.716800000000006</v>
      </c>
      <c r="BL16">
        <v>76.476800000000011</v>
      </c>
      <c r="BM16">
        <v>0</v>
      </c>
      <c r="BN16">
        <v>0</v>
      </c>
      <c r="BO16">
        <v>0.16</v>
      </c>
      <c r="BP16">
        <v>1</v>
      </c>
      <c r="BQ16">
        <v>0</v>
      </c>
      <c r="BR16">
        <v>107.66016</v>
      </c>
      <c r="BS16">
        <v>91.77216</v>
      </c>
      <c r="BT16">
        <v>0</v>
      </c>
      <c r="BU16">
        <v>0</v>
      </c>
      <c r="BV16">
        <v>0.192</v>
      </c>
      <c r="BW16">
        <v>1</v>
      </c>
      <c r="CV16">
        <v>0</v>
      </c>
      <c r="CW16">
        <f>ROUND(Y16*Source!I31*DO16,7)</f>
        <v>0.76800000000000002</v>
      </c>
      <c r="CX16">
        <f>ROUND(Y16*Source!I31,7)</f>
        <v>0.76800000000000002</v>
      </c>
      <c r="CY16">
        <f>AB16</f>
        <v>560.73</v>
      </c>
      <c r="CZ16">
        <f>AF16</f>
        <v>560.73</v>
      </c>
      <c r="DA16">
        <f>AJ16</f>
        <v>1</v>
      </c>
      <c r="DB16">
        <f t="shared" si="1"/>
        <v>107.664</v>
      </c>
      <c r="DC16">
        <f t="shared" si="2"/>
        <v>91.775999999999996</v>
      </c>
      <c r="DD16" t="s">
        <v>3</v>
      </c>
      <c r="DE16" t="s">
        <v>3</v>
      </c>
      <c r="DF16">
        <f t="shared" si="3"/>
        <v>0</v>
      </c>
      <c r="DG16">
        <f t="shared" si="6"/>
        <v>430.64</v>
      </c>
      <c r="DH16">
        <f t="shared" si="4"/>
        <v>367.09</v>
      </c>
      <c r="DI16">
        <f t="shared" si="5"/>
        <v>0</v>
      </c>
      <c r="DJ16">
        <f>DG16+DH16</f>
        <v>797.73</v>
      </c>
      <c r="DK16">
        <v>1</v>
      </c>
      <c r="DL16" t="s">
        <v>489</v>
      </c>
      <c r="DM16">
        <v>4</v>
      </c>
      <c r="DN16" t="s">
        <v>482</v>
      </c>
      <c r="DO16">
        <v>1</v>
      </c>
    </row>
    <row r="17" spans="1:119" x14ac:dyDescent="0.2">
      <c r="A17">
        <f>ROW(Source!A32)</f>
        <v>32</v>
      </c>
      <c r="B17">
        <v>334401672</v>
      </c>
      <c r="C17">
        <v>334402179</v>
      </c>
      <c r="D17">
        <v>277560289</v>
      </c>
      <c r="E17">
        <v>109</v>
      </c>
      <c r="F17">
        <v>1</v>
      </c>
      <c r="G17">
        <v>1</v>
      </c>
      <c r="H17">
        <v>1</v>
      </c>
      <c r="I17" t="s">
        <v>503</v>
      </c>
      <c r="J17" t="s">
        <v>3</v>
      </c>
      <c r="K17" t="s">
        <v>504</v>
      </c>
      <c r="L17">
        <v>1191</v>
      </c>
      <c r="N17">
        <v>1013</v>
      </c>
      <c r="O17" t="s">
        <v>482</v>
      </c>
      <c r="P17" t="s">
        <v>482</v>
      </c>
      <c r="Q17">
        <v>1</v>
      </c>
      <c r="W17">
        <v>0</v>
      </c>
      <c r="X17">
        <v>1893946532</v>
      </c>
      <c r="Y17">
        <f t="shared" si="0"/>
        <v>0.97199999999999998</v>
      </c>
      <c r="AA17">
        <v>0</v>
      </c>
      <c r="AB17">
        <v>0</v>
      </c>
      <c r="AC17">
        <v>0</v>
      </c>
      <c r="AD17">
        <v>451.23</v>
      </c>
      <c r="AE17">
        <v>0</v>
      </c>
      <c r="AF17">
        <v>0</v>
      </c>
      <c r="AG17">
        <v>0</v>
      </c>
      <c r="AH17">
        <v>451.23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0.81</v>
      </c>
      <c r="AU17" t="s">
        <v>483</v>
      </c>
      <c r="AV17">
        <v>1</v>
      </c>
      <c r="AW17">
        <v>2</v>
      </c>
      <c r="AX17">
        <v>334402184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365.49630000000002</v>
      </c>
      <c r="BN17">
        <v>0.81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438.59556000000003</v>
      </c>
      <c r="BU17">
        <v>0.97199999999999998</v>
      </c>
      <c r="BV17">
        <v>0</v>
      </c>
      <c r="BW17">
        <v>1</v>
      </c>
      <c r="CU17">
        <f>ROUND(AT17*Source!I32*AH17*AL17,2)</f>
        <v>8406.41</v>
      </c>
      <c r="CV17">
        <f>ROUND(Y17*Source!I32,7)</f>
        <v>22.356000000000002</v>
      </c>
      <c r="CW17">
        <v>0</v>
      </c>
      <c r="CX17">
        <f>ROUND(Y17*Source!I32,7)</f>
        <v>22.356000000000002</v>
      </c>
      <c r="CY17">
        <f>AD17</f>
        <v>451.23</v>
      </c>
      <c r="CZ17">
        <f>AH17</f>
        <v>451.23</v>
      </c>
      <c r="DA17">
        <f>AL17</f>
        <v>1</v>
      </c>
      <c r="DB17">
        <f t="shared" si="1"/>
        <v>438.6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10087.700000000001</v>
      </c>
      <c r="DJ17">
        <f>DI17</f>
        <v>10087.700000000001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334401672</v>
      </c>
      <c r="C18">
        <v>334402179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484</v>
      </c>
      <c r="J18" t="s">
        <v>3</v>
      </c>
      <c r="K18" t="s">
        <v>485</v>
      </c>
      <c r="L18">
        <v>1191</v>
      </c>
      <c r="N18">
        <v>1013</v>
      </c>
      <c r="O18" t="s">
        <v>482</v>
      </c>
      <c r="P18" t="s">
        <v>482</v>
      </c>
      <c r="Q18">
        <v>1</v>
      </c>
      <c r="W18">
        <v>0</v>
      </c>
      <c r="X18">
        <v>-1417349443</v>
      </c>
      <c r="Y18">
        <f t="shared" si="0"/>
        <v>0.57599999999999996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0.48</v>
      </c>
      <c r="AU18" t="s">
        <v>483</v>
      </c>
      <c r="AV18">
        <v>2</v>
      </c>
      <c r="AW18">
        <v>2</v>
      </c>
      <c r="AX18">
        <v>334402185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13.247999999999999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334401672</v>
      </c>
      <c r="C19">
        <v>334402179</v>
      </c>
      <c r="D19">
        <v>277944474</v>
      </c>
      <c r="E19">
        <v>1</v>
      </c>
      <c r="F19">
        <v>1</v>
      </c>
      <c r="G19">
        <v>1</v>
      </c>
      <c r="H19">
        <v>2</v>
      </c>
      <c r="I19" t="s">
        <v>505</v>
      </c>
      <c r="J19" t="s">
        <v>506</v>
      </c>
      <c r="K19" t="s">
        <v>507</v>
      </c>
      <c r="L19">
        <v>1368</v>
      </c>
      <c r="N19">
        <v>1011</v>
      </c>
      <c r="O19" t="s">
        <v>374</v>
      </c>
      <c r="P19" t="s">
        <v>374</v>
      </c>
      <c r="Q19">
        <v>1</v>
      </c>
      <c r="W19">
        <v>0</v>
      </c>
      <c r="X19">
        <v>-1366301975</v>
      </c>
      <c r="Y19">
        <f t="shared" si="0"/>
        <v>0.52800000000000002</v>
      </c>
      <c r="AA19">
        <v>0</v>
      </c>
      <c r="AB19">
        <v>1811.82</v>
      </c>
      <c r="AC19">
        <v>549.32000000000005</v>
      </c>
      <c r="AD19">
        <v>0</v>
      </c>
      <c r="AE19">
        <v>0</v>
      </c>
      <c r="AF19">
        <v>1811.82</v>
      </c>
      <c r="AG19">
        <v>549.32000000000005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0.44</v>
      </c>
      <c r="AU19" t="s">
        <v>483</v>
      </c>
      <c r="AV19">
        <v>1</v>
      </c>
      <c r="AW19">
        <v>2</v>
      </c>
      <c r="AX19">
        <v>334402186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797.20079999999996</v>
      </c>
      <c r="BL19">
        <v>241.70080000000002</v>
      </c>
      <c r="BM19">
        <v>0</v>
      </c>
      <c r="BN19">
        <v>0</v>
      </c>
      <c r="BO19">
        <v>0.44</v>
      </c>
      <c r="BP19">
        <v>1</v>
      </c>
      <c r="BQ19">
        <v>0</v>
      </c>
      <c r="BR19">
        <v>956.64096000000006</v>
      </c>
      <c r="BS19">
        <v>290.04096000000004</v>
      </c>
      <c r="BT19">
        <v>0</v>
      </c>
      <c r="BU19">
        <v>0</v>
      </c>
      <c r="BV19">
        <v>0.52800000000000002</v>
      </c>
      <c r="BW19">
        <v>1</v>
      </c>
      <c r="CV19">
        <v>0</v>
      </c>
      <c r="CW19">
        <f>ROUND(Y19*Source!I32*DO19,7)</f>
        <v>12.144</v>
      </c>
      <c r="CX19">
        <f>ROUND(Y19*Source!I32,7)</f>
        <v>12.144</v>
      </c>
      <c r="CY19">
        <f>AB19</f>
        <v>1811.82</v>
      </c>
      <c r="CZ19">
        <f>AF19</f>
        <v>1811.82</v>
      </c>
      <c r="DA19">
        <f>AJ19</f>
        <v>1</v>
      </c>
      <c r="DB19">
        <f t="shared" si="1"/>
        <v>956.64</v>
      </c>
      <c r="DC19">
        <f t="shared" si="2"/>
        <v>290.04000000000002</v>
      </c>
      <c r="DD19" t="s">
        <v>3</v>
      </c>
      <c r="DE19" t="s">
        <v>3</v>
      </c>
      <c r="DF19">
        <f t="shared" si="3"/>
        <v>0</v>
      </c>
      <c r="DG19">
        <f t="shared" si="6"/>
        <v>22002.74</v>
      </c>
      <c r="DH19">
        <f t="shared" si="4"/>
        <v>6670.94</v>
      </c>
      <c r="DI19">
        <f t="shared" si="5"/>
        <v>0</v>
      </c>
      <c r="DJ19">
        <f>DG19+DH19</f>
        <v>28673.68</v>
      </c>
      <c r="DK19">
        <v>1</v>
      </c>
      <c r="DL19" t="s">
        <v>508</v>
      </c>
      <c r="DM19">
        <v>5</v>
      </c>
      <c r="DN19" t="s">
        <v>482</v>
      </c>
      <c r="DO19">
        <v>1</v>
      </c>
    </row>
    <row r="20" spans="1:119" x14ac:dyDescent="0.2">
      <c r="A20">
        <f>ROW(Source!A32)</f>
        <v>32</v>
      </c>
      <c r="B20">
        <v>334401672</v>
      </c>
      <c r="C20">
        <v>334402179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490</v>
      </c>
      <c r="J20" t="s">
        <v>491</v>
      </c>
      <c r="K20" t="s">
        <v>492</v>
      </c>
      <c r="L20">
        <v>1368</v>
      </c>
      <c r="N20">
        <v>1011</v>
      </c>
      <c r="O20" t="s">
        <v>374</v>
      </c>
      <c r="P20" t="s">
        <v>374</v>
      </c>
      <c r="Q20">
        <v>1</v>
      </c>
      <c r="W20">
        <v>0</v>
      </c>
      <c r="X20">
        <v>721652621</v>
      </c>
      <c r="Y20">
        <f t="shared" si="0"/>
        <v>4.8000000000000001E-2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0.04</v>
      </c>
      <c r="AU20" t="s">
        <v>483</v>
      </c>
      <c r="AV20">
        <v>1</v>
      </c>
      <c r="AW20">
        <v>2</v>
      </c>
      <c r="AX20">
        <v>334402187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21.788000000000004</v>
      </c>
      <c r="BL20">
        <v>19.119200000000003</v>
      </c>
      <c r="BM20">
        <v>0</v>
      </c>
      <c r="BN20">
        <v>0</v>
      </c>
      <c r="BO20">
        <v>0.04</v>
      </c>
      <c r="BP20">
        <v>1</v>
      </c>
      <c r="BQ20">
        <v>0</v>
      </c>
      <c r="BR20">
        <v>26.145600000000002</v>
      </c>
      <c r="BS20">
        <v>22.94304</v>
      </c>
      <c r="BT20">
        <v>0</v>
      </c>
      <c r="BU20">
        <v>0</v>
      </c>
      <c r="BV20">
        <v>4.8000000000000001E-2</v>
      </c>
      <c r="BW20">
        <v>1</v>
      </c>
      <c r="CV20">
        <v>0</v>
      </c>
      <c r="CW20">
        <f>ROUND(Y20*Source!I32*DO20,7)</f>
        <v>1.1040000000000001</v>
      </c>
      <c r="CX20">
        <f>ROUND(Y20*Source!I32,7)</f>
        <v>1.1040000000000001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 t="shared" si="1"/>
        <v>26.148</v>
      </c>
      <c r="DC20">
        <f t="shared" si="2"/>
        <v>22.943999999999999</v>
      </c>
      <c r="DD20" t="s">
        <v>3</v>
      </c>
      <c r="DE20" t="s">
        <v>3</v>
      </c>
      <c r="DF20">
        <f t="shared" si="3"/>
        <v>0</v>
      </c>
      <c r="DG20">
        <f t="shared" si="6"/>
        <v>601.35</v>
      </c>
      <c r="DH20">
        <f t="shared" si="4"/>
        <v>527.69000000000005</v>
      </c>
      <c r="DI20">
        <f t="shared" si="5"/>
        <v>0</v>
      </c>
      <c r="DJ20">
        <f>DG20+DH20</f>
        <v>1129.04</v>
      </c>
      <c r="DK20">
        <v>1</v>
      </c>
      <c r="DL20" t="s">
        <v>489</v>
      </c>
      <c r="DM20">
        <v>4</v>
      </c>
      <c r="DN20" t="s">
        <v>482</v>
      </c>
      <c r="DO20">
        <v>1</v>
      </c>
    </row>
    <row r="21" spans="1:119" x14ac:dyDescent="0.2">
      <c r="A21">
        <f>ROW(Source!A33)</f>
        <v>33</v>
      </c>
      <c r="B21">
        <v>334401672</v>
      </c>
      <c r="C21">
        <v>334402188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503</v>
      </c>
      <c r="J21" t="s">
        <v>3</v>
      </c>
      <c r="K21" t="s">
        <v>504</v>
      </c>
      <c r="L21">
        <v>1191</v>
      </c>
      <c r="N21">
        <v>1013</v>
      </c>
      <c r="O21" t="s">
        <v>482</v>
      </c>
      <c r="P21" t="s">
        <v>482</v>
      </c>
      <c r="Q21">
        <v>1</v>
      </c>
      <c r="W21">
        <v>0</v>
      </c>
      <c r="X21">
        <v>1893946532</v>
      </c>
      <c r="Y21">
        <f t="shared" si="0"/>
        <v>3.0720000000000001</v>
      </c>
      <c r="AA21">
        <v>0</v>
      </c>
      <c r="AB21">
        <v>0</v>
      </c>
      <c r="AC21">
        <v>0</v>
      </c>
      <c r="AD21">
        <v>451.23</v>
      </c>
      <c r="AE21">
        <v>0</v>
      </c>
      <c r="AF21">
        <v>0</v>
      </c>
      <c r="AG21">
        <v>0</v>
      </c>
      <c r="AH21">
        <v>451.23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2.56</v>
      </c>
      <c r="AU21" t="s">
        <v>483</v>
      </c>
      <c r="AV21">
        <v>1</v>
      </c>
      <c r="AW21">
        <v>2</v>
      </c>
      <c r="AX21">
        <v>334402194</v>
      </c>
      <c r="AY21">
        <v>1</v>
      </c>
      <c r="AZ21">
        <v>6144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1155.1488000000002</v>
      </c>
      <c r="BN21">
        <v>2.56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1386.1785600000001</v>
      </c>
      <c r="BU21">
        <v>3.0720000000000001</v>
      </c>
      <c r="BV21">
        <v>0</v>
      </c>
      <c r="BW21">
        <v>1</v>
      </c>
      <c r="CU21">
        <f>ROUND(AT21*Source!I33*AH21*AL21,2)</f>
        <v>1155.1500000000001</v>
      </c>
      <c r="CV21">
        <f>ROUND(Y21*Source!I33,7)</f>
        <v>3.0720000000000001</v>
      </c>
      <c r="CW21">
        <v>0</v>
      </c>
      <c r="CX21">
        <f>ROUND(Y21*Source!I33,7)</f>
        <v>3.0720000000000001</v>
      </c>
      <c r="CY21">
        <f>AD21</f>
        <v>451.23</v>
      </c>
      <c r="CZ21">
        <f>AH21</f>
        <v>451.23</v>
      </c>
      <c r="DA21">
        <f>AL21</f>
        <v>1</v>
      </c>
      <c r="DB21">
        <f t="shared" si="1"/>
        <v>1386.18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1386.18</v>
      </c>
      <c r="DJ21">
        <f>DI21</f>
        <v>1386.18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334401672</v>
      </c>
      <c r="C22">
        <v>334402188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484</v>
      </c>
      <c r="J22" t="s">
        <v>3</v>
      </c>
      <c r="K22" t="s">
        <v>485</v>
      </c>
      <c r="L22">
        <v>1191</v>
      </c>
      <c r="N22">
        <v>1013</v>
      </c>
      <c r="O22" t="s">
        <v>482</v>
      </c>
      <c r="P22" t="s">
        <v>482</v>
      </c>
      <c r="Q22">
        <v>1</v>
      </c>
      <c r="W22">
        <v>0</v>
      </c>
      <c r="X22">
        <v>-1417349443</v>
      </c>
      <c r="Y22">
        <f t="shared" si="0"/>
        <v>3.3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2.75</v>
      </c>
      <c r="AU22" t="s">
        <v>483</v>
      </c>
      <c r="AV22">
        <v>2</v>
      </c>
      <c r="AW22">
        <v>2</v>
      </c>
      <c r="AX22">
        <v>334402195</v>
      </c>
      <c r="AY22">
        <v>1</v>
      </c>
      <c r="AZ22">
        <v>6144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3.3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334401672</v>
      </c>
      <c r="C23">
        <v>334402188</v>
      </c>
      <c r="D23">
        <v>277944474</v>
      </c>
      <c r="E23">
        <v>1</v>
      </c>
      <c r="F23">
        <v>1</v>
      </c>
      <c r="G23">
        <v>1</v>
      </c>
      <c r="H23">
        <v>2</v>
      </c>
      <c r="I23" t="s">
        <v>505</v>
      </c>
      <c r="J23" t="s">
        <v>506</v>
      </c>
      <c r="K23" t="s">
        <v>507</v>
      </c>
      <c r="L23">
        <v>1368</v>
      </c>
      <c r="N23">
        <v>1011</v>
      </c>
      <c r="O23" t="s">
        <v>374</v>
      </c>
      <c r="P23" t="s">
        <v>374</v>
      </c>
      <c r="Q23">
        <v>1</v>
      </c>
      <c r="W23">
        <v>0</v>
      </c>
      <c r="X23">
        <v>-1366301975</v>
      </c>
      <c r="Y23">
        <f t="shared" si="0"/>
        <v>1.68</v>
      </c>
      <c r="AA23">
        <v>0</v>
      </c>
      <c r="AB23">
        <v>1811.82</v>
      </c>
      <c r="AC23">
        <v>549.32000000000005</v>
      </c>
      <c r="AD23">
        <v>0</v>
      </c>
      <c r="AE23">
        <v>0</v>
      </c>
      <c r="AF23">
        <v>1811.82</v>
      </c>
      <c r="AG23">
        <v>549.32000000000005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1.4</v>
      </c>
      <c r="AU23" t="s">
        <v>483</v>
      </c>
      <c r="AV23">
        <v>1</v>
      </c>
      <c r="AW23">
        <v>2</v>
      </c>
      <c r="AX23">
        <v>334402196</v>
      </c>
      <c r="AY23">
        <v>1</v>
      </c>
      <c r="AZ23">
        <v>6144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2536.5479999999998</v>
      </c>
      <c r="BL23">
        <v>769.048</v>
      </c>
      <c r="BM23">
        <v>0</v>
      </c>
      <c r="BN23">
        <v>0</v>
      </c>
      <c r="BO23">
        <v>1.4</v>
      </c>
      <c r="BP23">
        <v>1</v>
      </c>
      <c r="BQ23">
        <v>0</v>
      </c>
      <c r="BR23">
        <v>3043.8575999999998</v>
      </c>
      <c r="BS23">
        <v>922.85760000000005</v>
      </c>
      <c r="BT23">
        <v>0</v>
      </c>
      <c r="BU23">
        <v>0</v>
      </c>
      <c r="BV23">
        <v>1.68</v>
      </c>
      <c r="BW23">
        <v>1</v>
      </c>
      <c r="CV23">
        <v>0</v>
      </c>
      <c r="CW23">
        <f>ROUND(Y23*Source!I33*DO23,7)</f>
        <v>1.68</v>
      </c>
      <c r="CX23">
        <f>ROUND(Y23*Source!I33,7)</f>
        <v>1.68</v>
      </c>
      <c r="CY23">
        <f>AB23</f>
        <v>1811.82</v>
      </c>
      <c r="CZ23">
        <f>AF23</f>
        <v>1811.82</v>
      </c>
      <c r="DA23">
        <f>AJ23</f>
        <v>1</v>
      </c>
      <c r="DB23">
        <f t="shared" si="1"/>
        <v>3043.86</v>
      </c>
      <c r="DC23">
        <f t="shared" si="2"/>
        <v>922.86</v>
      </c>
      <c r="DD23" t="s">
        <v>3</v>
      </c>
      <c r="DE23" t="s">
        <v>3</v>
      </c>
      <c r="DF23">
        <f t="shared" si="3"/>
        <v>0</v>
      </c>
      <c r="DG23">
        <f t="shared" si="6"/>
        <v>3043.86</v>
      </c>
      <c r="DH23">
        <f t="shared" si="4"/>
        <v>922.86</v>
      </c>
      <c r="DI23">
        <f t="shared" si="5"/>
        <v>0</v>
      </c>
      <c r="DJ23">
        <f>DG23+DH23</f>
        <v>3966.7200000000003</v>
      </c>
      <c r="DK23">
        <v>1</v>
      </c>
      <c r="DL23" t="s">
        <v>508</v>
      </c>
      <c r="DM23">
        <v>5</v>
      </c>
      <c r="DN23" t="s">
        <v>482</v>
      </c>
      <c r="DO23">
        <v>1</v>
      </c>
    </row>
    <row r="24" spans="1:119" x14ac:dyDescent="0.2">
      <c r="A24">
        <f>ROW(Source!A33)</f>
        <v>33</v>
      </c>
      <c r="B24">
        <v>334401672</v>
      </c>
      <c r="C24">
        <v>334402188</v>
      </c>
      <c r="D24">
        <v>277944868</v>
      </c>
      <c r="E24">
        <v>1</v>
      </c>
      <c r="F24">
        <v>1</v>
      </c>
      <c r="G24">
        <v>1</v>
      </c>
      <c r="H24">
        <v>2</v>
      </c>
      <c r="I24" t="s">
        <v>486</v>
      </c>
      <c r="J24" t="s">
        <v>487</v>
      </c>
      <c r="K24" t="s">
        <v>488</v>
      </c>
      <c r="L24">
        <v>1368</v>
      </c>
      <c r="N24">
        <v>1011</v>
      </c>
      <c r="O24" t="s">
        <v>374</v>
      </c>
      <c r="P24" t="s">
        <v>374</v>
      </c>
      <c r="Q24">
        <v>1</v>
      </c>
      <c r="W24">
        <v>0</v>
      </c>
      <c r="X24">
        <v>412917512</v>
      </c>
      <c r="Y24">
        <f t="shared" si="0"/>
        <v>1.476</v>
      </c>
      <c r="AA24">
        <v>0</v>
      </c>
      <c r="AB24">
        <v>436.88</v>
      </c>
      <c r="AC24">
        <v>477.98</v>
      </c>
      <c r="AD24">
        <v>0</v>
      </c>
      <c r="AE24">
        <v>0</v>
      </c>
      <c r="AF24">
        <v>346.73</v>
      </c>
      <c r="AG24">
        <v>477.98</v>
      </c>
      <c r="AH24">
        <v>0</v>
      </c>
      <c r="AI24">
        <v>1</v>
      </c>
      <c r="AJ24">
        <v>1.26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1.23</v>
      </c>
      <c r="AU24" t="s">
        <v>483</v>
      </c>
      <c r="AV24">
        <v>1</v>
      </c>
      <c r="AW24">
        <v>2</v>
      </c>
      <c r="AX24">
        <v>334402197</v>
      </c>
      <c r="AY24">
        <v>1</v>
      </c>
      <c r="AZ24">
        <v>6144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426.47790000000003</v>
      </c>
      <c r="BL24">
        <v>587.91539999999998</v>
      </c>
      <c r="BM24">
        <v>0</v>
      </c>
      <c r="BN24">
        <v>0</v>
      </c>
      <c r="BO24">
        <v>1.23</v>
      </c>
      <c r="BP24">
        <v>1</v>
      </c>
      <c r="BQ24">
        <v>0</v>
      </c>
      <c r="BR24">
        <v>511.77348000000001</v>
      </c>
      <c r="BS24">
        <v>705.49847999999997</v>
      </c>
      <c r="BT24">
        <v>0</v>
      </c>
      <c r="BU24">
        <v>0</v>
      </c>
      <c r="BV24">
        <v>1.476</v>
      </c>
      <c r="BW24">
        <v>1</v>
      </c>
      <c r="CV24">
        <v>0</v>
      </c>
      <c r="CW24">
        <f>ROUND(Y24*Source!I33*DO24,7)</f>
        <v>1.476</v>
      </c>
      <c r="CX24">
        <f>ROUND(Y24*Source!I33,7)</f>
        <v>1.476</v>
      </c>
      <c r="CY24">
        <f>AB24</f>
        <v>436.88</v>
      </c>
      <c r="CZ24">
        <f>AF24</f>
        <v>346.73</v>
      </c>
      <c r="DA24">
        <f>AJ24</f>
        <v>1.26</v>
      </c>
      <c r="DB24">
        <f t="shared" si="1"/>
        <v>511.77600000000001</v>
      </c>
      <c r="DC24">
        <f t="shared" si="2"/>
        <v>705.50400000000002</v>
      </c>
      <c r="DD24" t="s">
        <v>3</v>
      </c>
      <c r="DE24" t="s">
        <v>3</v>
      </c>
      <c r="DF24">
        <f t="shared" si="3"/>
        <v>0</v>
      </c>
      <c r="DG24">
        <f>ROUND(ROUND(AF24*AJ24,2)*CX24,2)</f>
        <v>644.83000000000004</v>
      </c>
      <c r="DH24">
        <f t="shared" si="4"/>
        <v>705.5</v>
      </c>
      <c r="DI24">
        <f t="shared" si="5"/>
        <v>0</v>
      </c>
      <c r="DJ24">
        <f>DG24+DH24</f>
        <v>1350.33</v>
      </c>
      <c r="DK24">
        <v>1</v>
      </c>
      <c r="DL24" t="s">
        <v>489</v>
      </c>
      <c r="DM24">
        <v>4</v>
      </c>
      <c r="DN24" t="s">
        <v>482</v>
      </c>
      <c r="DO24">
        <v>1</v>
      </c>
    </row>
    <row r="25" spans="1:119" x14ac:dyDescent="0.2">
      <c r="A25">
        <f>ROW(Source!A33)</f>
        <v>33</v>
      </c>
      <c r="B25">
        <v>334401672</v>
      </c>
      <c r="C25">
        <v>334402188</v>
      </c>
      <c r="D25">
        <v>277945805</v>
      </c>
      <c r="E25">
        <v>1</v>
      </c>
      <c r="F25">
        <v>1</v>
      </c>
      <c r="G25">
        <v>1</v>
      </c>
      <c r="H25">
        <v>2</v>
      </c>
      <c r="I25" t="s">
        <v>490</v>
      </c>
      <c r="J25" t="s">
        <v>491</v>
      </c>
      <c r="K25" t="s">
        <v>492</v>
      </c>
      <c r="L25">
        <v>1368</v>
      </c>
      <c r="N25">
        <v>1011</v>
      </c>
      <c r="O25" t="s">
        <v>374</v>
      </c>
      <c r="P25" t="s">
        <v>374</v>
      </c>
      <c r="Q25">
        <v>1</v>
      </c>
      <c r="W25">
        <v>0</v>
      </c>
      <c r="X25">
        <v>721652621</v>
      </c>
      <c r="Y25">
        <f t="shared" si="0"/>
        <v>0.14399999999999999</v>
      </c>
      <c r="AA25">
        <v>0</v>
      </c>
      <c r="AB25">
        <v>544.70000000000005</v>
      </c>
      <c r="AC25">
        <v>477.98</v>
      </c>
      <c r="AD25">
        <v>0</v>
      </c>
      <c r="AE25">
        <v>0</v>
      </c>
      <c r="AF25">
        <v>544.70000000000005</v>
      </c>
      <c r="AG25">
        <v>477.98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0.12</v>
      </c>
      <c r="AU25" t="s">
        <v>483</v>
      </c>
      <c r="AV25">
        <v>1</v>
      </c>
      <c r="AW25">
        <v>2</v>
      </c>
      <c r="AX25">
        <v>334402198</v>
      </c>
      <c r="AY25">
        <v>1</v>
      </c>
      <c r="AZ25">
        <v>6144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65.364000000000004</v>
      </c>
      <c r="BL25">
        <v>57.357599999999998</v>
      </c>
      <c r="BM25">
        <v>0</v>
      </c>
      <c r="BN25">
        <v>0</v>
      </c>
      <c r="BO25">
        <v>0.12</v>
      </c>
      <c r="BP25">
        <v>1</v>
      </c>
      <c r="BQ25">
        <v>0</v>
      </c>
      <c r="BR25">
        <v>78.436800000000005</v>
      </c>
      <c r="BS25">
        <v>68.829120000000003</v>
      </c>
      <c r="BT25">
        <v>0</v>
      </c>
      <c r="BU25">
        <v>0</v>
      </c>
      <c r="BV25">
        <v>0.14399999999999999</v>
      </c>
      <c r="BW25">
        <v>1</v>
      </c>
      <c r="CV25">
        <v>0</v>
      </c>
      <c r="CW25">
        <f>ROUND(Y25*Source!I33*DO25,7)</f>
        <v>0.14399999999999999</v>
      </c>
      <c r="CX25">
        <f>ROUND(Y25*Source!I33,7)</f>
        <v>0.14399999999999999</v>
      </c>
      <c r="CY25">
        <f>AB25</f>
        <v>544.70000000000005</v>
      </c>
      <c r="CZ25">
        <f>AF25</f>
        <v>544.70000000000005</v>
      </c>
      <c r="DA25">
        <f>AJ25</f>
        <v>1</v>
      </c>
      <c r="DB25">
        <f t="shared" si="1"/>
        <v>78.432000000000002</v>
      </c>
      <c r="DC25">
        <f t="shared" si="2"/>
        <v>68.831999999999994</v>
      </c>
      <c r="DD25" t="s">
        <v>3</v>
      </c>
      <c r="DE25" t="s">
        <v>3</v>
      </c>
      <c r="DF25">
        <f t="shared" si="3"/>
        <v>0</v>
      </c>
      <c r="DG25">
        <f>ROUND(ROUND(AF25,2)*CX25,2)</f>
        <v>78.44</v>
      </c>
      <c r="DH25">
        <f t="shared" si="4"/>
        <v>68.83</v>
      </c>
      <c r="DI25">
        <f t="shared" si="5"/>
        <v>0</v>
      </c>
      <c r="DJ25">
        <f>DG25+DH25</f>
        <v>147.26999999999998</v>
      </c>
      <c r="DK25">
        <v>1</v>
      </c>
      <c r="DL25" t="s">
        <v>489</v>
      </c>
      <c r="DM25">
        <v>4</v>
      </c>
      <c r="DN25" t="s">
        <v>482</v>
      </c>
      <c r="DO25">
        <v>1</v>
      </c>
    </row>
    <row r="26" spans="1:119" x14ac:dyDescent="0.2">
      <c r="A26">
        <f>ROW(Source!A34)</f>
        <v>34</v>
      </c>
      <c r="B26">
        <v>334401672</v>
      </c>
      <c r="C26">
        <v>334402199</v>
      </c>
      <c r="D26">
        <v>277560289</v>
      </c>
      <c r="E26">
        <v>109</v>
      </c>
      <c r="F26">
        <v>1</v>
      </c>
      <c r="G26">
        <v>1</v>
      </c>
      <c r="H26">
        <v>1</v>
      </c>
      <c r="I26" t="s">
        <v>503</v>
      </c>
      <c r="J26" t="s">
        <v>3</v>
      </c>
      <c r="K26" t="s">
        <v>504</v>
      </c>
      <c r="L26">
        <v>1191</v>
      </c>
      <c r="N26">
        <v>1013</v>
      </c>
      <c r="O26" t="s">
        <v>482</v>
      </c>
      <c r="P26" t="s">
        <v>482</v>
      </c>
      <c r="Q26">
        <v>1</v>
      </c>
      <c r="W26">
        <v>0</v>
      </c>
      <c r="X26">
        <v>1893946532</v>
      </c>
      <c r="Y26">
        <f t="shared" si="0"/>
        <v>3.0720000000000001</v>
      </c>
      <c r="AA26">
        <v>0</v>
      </c>
      <c r="AB26">
        <v>0</v>
      </c>
      <c r="AC26">
        <v>0</v>
      </c>
      <c r="AD26">
        <v>451.23</v>
      </c>
      <c r="AE26">
        <v>0</v>
      </c>
      <c r="AF26">
        <v>0</v>
      </c>
      <c r="AG26">
        <v>0</v>
      </c>
      <c r="AH26">
        <v>451.23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2.56</v>
      </c>
      <c r="AU26" t="s">
        <v>483</v>
      </c>
      <c r="AV26">
        <v>1</v>
      </c>
      <c r="AW26">
        <v>2</v>
      </c>
      <c r="AX26">
        <v>334402205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1155.1488000000002</v>
      </c>
      <c r="BN26">
        <v>2.56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1386.1785600000001</v>
      </c>
      <c r="BU26">
        <v>3.0720000000000001</v>
      </c>
      <c r="BV26">
        <v>0</v>
      </c>
      <c r="BW26">
        <v>1</v>
      </c>
      <c r="CU26">
        <f>ROUND(AT26*Source!I34*AH26*AL26,2)</f>
        <v>1155.1500000000001</v>
      </c>
      <c r="CV26">
        <f>ROUND(Y26*Source!I34,7)</f>
        <v>3.0720000000000001</v>
      </c>
      <c r="CW26">
        <v>0</v>
      </c>
      <c r="CX26">
        <f>ROUND(Y26*Source!I34,7)</f>
        <v>3.0720000000000001</v>
      </c>
      <c r="CY26">
        <f>AD26</f>
        <v>451.23</v>
      </c>
      <c r="CZ26">
        <f>AH26</f>
        <v>451.23</v>
      </c>
      <c r="DA26">
        <f>AL26</f>
        <v>1</v>
      </c>
      <c r="DB26">
        <f t="shared" si="1"/>
        <v>1386.18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1386.18</v>
      </c>
      <c r="DJ26">
        <f>DI26</f>
        <v>1386.18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334401672</v>
      </c>
      <c r="C27">
        <v>334402199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484</v>
      </c>
      <c r="J27" t="s">
        <v>3</v>
      </c>
      <c r="K27" t="s">
        <v>485</v>
      </c>
      <c r="L27">
        <v>1191</v>
      </c>
      <c r="N27">
        <v>1013</v>
      </c>
      <c r="O27" t="s">
        <v>482</v>
      </c>
      <c r="P27" t="s">
        <v>482</v>
      </c>
      <c r="Q27">
        <v>1</v>
      </c>
      <c r="W27">
        <v>0</v>
      </c>
      <c r="X27">
        <v>-1417349443</v>
      </c>
      <c r="Y27">
        <f t="shared" si="0"/>
        <v>3.3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2.75</v>
      </c>
      <c r="AU27" t="s">
        <v>483</v>
      </c>
      <c r="AV27">
        <v>2</v>
      </c>
      <c r="AW27">
        <v>2</v>
      </c>
      <c r="AX27">
        <v>334402206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3.3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334401672</v>
      </c>
      <c r="C28">
        <v>334402199</v>
      </c>
      <c r="D28">
        <v>277944474</v>
      </c>
      <c r="E28">
        <v>1</v>
      </c>
      <c r="F28">
        <v>1</v>
      </c>
      <c r="G28">
        <v>1</v>
      </c>
      <c r="H28">
        <v>2</v>
      </c>
      <c r="I28" t="s">
        <v>505</v>
      </c>
      <c r="J28" t="s">
        <v>506</v>
      </c>
      <c r="K28" t="s">
        <v>507</v>
      </c>
      <c r="L28">
        <v>1368</v>
      </c>
      <c r="N28">
        <v>1011</v>
      </c>
      <c r="O28" t="s">
        <v>374</v>
      </c>
      <c r="P28" t="s">
        <v>374</v>
      </c>
      <c r="Q28">
        <v>1</v>
      </c>
      <c r="W28">
        <v>0</v>
      </c>
      <c r="X28">
        <v>-1366301975</v>
      </c>
      <c r="Y28">
        <f t="shared" si="0"/>
        <v>1.68</v>
      </c>
      <c r="AA28">
        <v>0</v>
      </c>
      <c r="AB28">
        <v>1811.82</v>
      </c>
      <c r="AC28">
        <v>549.32000000000005</v>
      </c>
      <c r="AD28">
        <v>0</v>
      </c>
      <c r="AE28">
        <v>0</v>
      </c>
      <c r="AF28">
        <v>1811.82</v>
      </c>
      <c r="AG28">
        <v>549.32000000000005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1.4</v>
      </c>
      <c r="AU28" t="s">
        <v>483</v>
      </c>
      <c r="AV28">
        <v>1</v>
      </c>
      <c r="AW28">
        <v>2</v>
      </c>
      <c r="AX28">
        <v>334402207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2536.5479999999998</v>
      </c>
      <c r="BL28">
        <v>769.048</v>
      </c>
      <c r="BM28">
        <v>0</v>
      </c>
      <c r="BN28">
        <v>0</v>
      </c>
      <c r="BO28">
        <v>1.4</v>
      </c>
      <c r="BP28">
        <v>1</v>
      </c>
      <c r="BQ28">
        <v>0</v>
      </c>
      <c r="BR28">
        <v>3043.8575999999998</v>
      </c>
      <c r="BS28">
        <v>922.85760000000005</v>
      </c>
      <c r="BT28">
        <v>0</v>
      </c>
      <c r="BU28">
        <v>0</v>
      </c>
      <c r="BV28">
        <v>1.68</v>
      </c>
      <c r="BW28">
        <v>1</v>
      </c>
      <c r="CV28">
        <v>0</v>
      </c>
      <c r="CW28">
        <f>ROUND(Y28*Source!I34*DO28,7)</f>
        <v>1.68</v>
      </c>
      <c r="CX28">
        <f>ROUND(Y28*Source!I34,7)</f>
        <v>1.68</v>
      </c>
      <c r="CY28">
        <f>AB28</f>
        <v>1811.82</v>
      </c>
      <c r="CZ28">
        <f>AF28</f>
        <v>1811.82</v>
      </c>
      <c r="DA28">
        <f>AJ28</f>
        <v>1</v>
      </c>
      <c r="DB28">
        <f t="shared" si="1"/>
        <v>3043.86</v>
      </c>
      <c r="DC28">
        <f t="shared" si="2"/>
        <v>922.86</v>
      </c>
      <c r="DD28" t="s">
        <v>3</v>
      </c>
      <c r="DE28" t="s">
        <v>3</v>
      </c>
      <c r="DF28">
        <f t="shared" si="3"/>
        <v>0</v>
      </c>
      <c r="DG28">
        <f>ROUND(ROUND(AF28,2)*CX28,2)</f>
        <v>3043.86</v>
      </c>
      <c r="DH28">
        <f t="shared" si="4"/>
        <v>922.86</v>
      </c>
      <c r="DI28">
        <f t="shared" si="5"/>
        <v>0</v>
      </c>
      <c r="DJ28">
        <f>DG28+DH28</f>
        <v>3966.7200000000003</v>
      </c>
      <c r="DK28">
        <v>1</v>
      </c>
      <c r="DL28" t="s">
        <v>508</v>
      </c>
      <c r="DM28">
        <v>5</v>
      </c>
      <c r="DN28" t="s">
        <v>482</v>
      </c>
      <c r="DO28">
        <v>1</v>
      </c>
    </row>
    <row r="29" spans="1:119" x14ac:dyDescent="0.2">
      <c r="A29">
        <f>ROW(Source!A34)</f>
        <v>34</v>
      </c>
      <c r="B29">
        <v>334401672</v>
      </c>
      <c r="C29">
        <v>334402199</v>
      </c>
      <c r="D29">
        <v>277944868</v>
      </c>
      <c r="E29">
        <v>1</v>
      </c>
      <c r="F29">
        <v>1</v>
      </c>
      <c r="G29">
        <v>1</v>
      </c>
      <c r="H29">
        <v>2</v>
      </c>
      <c r="I29" t="s">
        <v>486</v>
      </c>
      <c r="J29" t="s">
        <v>487</v>
      </c>
      <c r="K29" t="s">
        <v>488</v>
      </c>
      <c r="L29">
        <v>1368</v>
      </c>
      <c r="N29">
        <v>1011</v>
      </c>
      <c r="O29" t="s">
        <v>374</v>
      </c>
      <c r="P29" t="s">
        <v>374</v>
      </c>
      <c r="Q29">
        <v>1</v>
      </c>
      <c r="W29">
        <v>0</v>
      </c>
      <c r="X29">
        <v>412917512</v>
      </c>
      <c r="Y29">
        <f t="shared" si="0"/>
        <v>1.476</v>
      </c>
      <c r="AA29">
        <v>0</v>
      </c>
      <c r="AB29">
        <v>436.88</v>
      </c>
      <c r="AC29">
        <v>477.98</v>
      </c>
      <c r="AD29">
        <v>0</v>
      </c>
      <c r="AE29">
        <v>0</v>
      </c>
      <c r="AF29">
        <v>346.73</v>
      </c>
      <c r="AG29">
        <v>477.98</v>
      </c>
      <c r="AH29">
        <v>0</v>
      </c>
      <c r="AI29">
        <v>1</v>
      </c>
      <c r="AJ29">
        <v>1.26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1.23</v>
      </c>
      <c r="AU29" t="s">
        <v>483</v>
      </c>
      <c r="AV29">
        <v>1</v>
      </c>
      <c r="AW29">
        <v>2</v>
      </c>
      <c r="AX29">
        <v>334402208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426.47790000000003</v>
      </c>
      <c r="BL29">
        <v>587.91539999999998</v>
      </c>
      <c r="BM29">
        <v>0</v>
      </c>
      <c r="BN29">
        <v>0</v>
      </c>
      <c r="BO29">
        <v>1.23</v>
      </c>
      <c r="BP29">
        <v>1</v>
      </c>
      <c r="BQ29">
        <v>0</v>
      </c>
      <c r="BR29">
        <v>511.77348000000001</v>
      </c>
      <c r="BS29">
        <v>705.49847999999997</v>
      </c>
      <c r="BT29">
        <v>0</v>
      </c>
      <c r="BU29">
        <v>0</v>
      </c>
      <c r="BV29">
        <v>1.476</v>
      </c>
      <c r="BW29">
        <v>1</v>
      </c>
      <c r="CV29">
        <v>0</v>
      </c>
      <c r="CW29">
        <f>ROUND(Y29*Source!I34*DO29,7)</f>
        <v>1.476</v>
      </c>
      <c r="CX29">
        <f>ROUND(Y29*Source!I34,7)</f>
        <v>1.476</v>
      </c>
      <c r="CY29">
        <f>AB29</f>
        <v>436.88</v>
      </c>
      <c r="CZ29">
        <f>AF29</f>
        <v>346.73</v>
      </c>
      <c r="DA29">
        <f>AJ29</f>
        <v>1.26</v>
      </c>
      <c r="DB29">
        <f t="shared" si="1"/>
        <v>511.77600000000001</v>
      </c>
      <c r="DC29">
        <f t="shared" si="2"/>
        <v>705.50400000000002</v>
      </c>
      <c r="DD29" t="s">
        <v>3</v>
      </c>
      <c r="DE29" t="s">
        <v>3</v>
      </c>
      <c r="DF29">
        <f t="shared" si="3"/>
        <v>0</v>
      </c>
      <c r="DG29">
        <f>ROUND(ROUND(AF29*AJ29,2)*CX29,2)</f>
        <v>644.83000000000004</v>
      </c>
      <c r="DH29">
        <f t="shared" si="4"/>
        <v>705.5</v>
      </c>
      <c r="DI29">
        <f t="shared" si="5"/>
        <v>0</v>
      </c>
      <c r="DJ29">
        <f>DG29+DH29</f>
        <v>1350.33</v>
      </c>
      <c r="DK29">
        <v>1</v>
      </c>
      <c r="DL29" t="s">
        <v>489</v>
      </c>
      <c r="DM29">
        <v>4</v>
      </c>
      <c r="DN29" t="s">
        <v>482</v>
      </c>
      <c r="DO29">
        <v>1</v>
      </c>
    </row>
    <row r="30" spans="1:119" x14ac:dyDescent="0.2">
      <c r="A30">
        <f>ROW(Source!A34)</f>
        <v>34</v>
      </c>
      <c r="B30">
        <v>334401672</v>
      </c>
      <c r="C30">
        <v>334402199</v>
      </c>
      <c r="D30">
        <v>277945805</v>
      </c>
      <c r="E30">
        <v>1</v>
      </c>
      <c r="F30">
        <v>1</v>
      </c>
      <c r="G30">
        <v>1</v>
      </c>
      <c r="H30">
        <v>2</v>
      </c>
      <c r="I30" t="s">
        <v>490</v>
      </c>
      <c r="J30" t="s">
        <v>491</v>
      </c>
      <c r="K30" t="s">
        <v>492</v>
      </c>
      <c r="L30">
        <v>1368</v>
      </c>
      <c r="N30">
        <v>1011</v>
      </c>
      <c r="O30" t="s">
        <v>374</v>
      </c>
      <c r="P30" t="s">
        <v>374</v>
      </c>
      <c r="Q30">
        <v>1</v>
      </c>
      <c r="W30">
        <v>0</v>
      </c>
      <c r="X30">
        <v>721652621</v>
      </c>
      <c r="Y30">
        <f t="shared" si="0"/>
        <v>0.14399999999999999</v>
      </c>
      <c r="AA30">
        <v>0</v>
      </c>
      <c r="AB30">
        <v>544.70000000000005</v>
      </c>
      <c r="AC30">
        <v>477.98</v>
      </c>
      <c r="AD30">
        <v>0</v>
      </c>
      <c r="AE30">
        <v>0</v>
      </c>
      <c r="AF30">
        <v>544.70000000000005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0.12</v>
      </c>
      <c r="AU30" t="s">
        <v>483</v>
      </c>
      <c r="AV30">
        <v>1</v>
      </c>
      <c r="AW30">
        <v>2</v>
      </c>
      <c r="AX30">
        <v>334402209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65.364000000000004</v>
      </c>
      <c r="BL30">
        <v>57.357599999999998</v>
      </c>
      <c r="BM30">
        <v>0</v>
      </c>
      <c r="BN30">
        <v>0</v>
      </c>
      <c r="BO30">
        <v>0.12</v>
      </c>
      <c r="BP30">
        <v>1</v>
      </c>
      <c r="BQ30">
        <v>0</v>
      </c>
      <c r="BR30">
        <v>78.436800000000005</v>
      </c>
      <c r="BS30">
        <v>68.829120000000003</v>
      </c>
      <c r="BT30">
        <v>0</v>
      </c>
      <c r="BU30">
        <v>0</v>
      </c>
      <c r="BV30">
        <v>0.14399999999999999</v>
      </c>
      <c r="BW30">
        <v>1</v>
      </c>
      <c r="CV30">
        <v>0</v>
      </c>
      <c r="CW30">
        <f>ROUND(Y30*Source!I34*DO30,7)</f>
        <v>0.14399999999999999</v>
      </c>
      <c r="CX30">
        <f>ROUND(Y30*Source!I34,7)</f>
        <v>0.14399999999999999</v>
      </c>
      <c r="CY30">
        <f>AB30</f>
        <v>544.70000000000005</v>
      </c>
      <c r="CZ30">
        <f>AF30</f>
        <v>544.70000000000005</v>
      </c>
      <c r="DA30">
        <f>AJ30</f>
        <v>1</v>
      </c>
      <c r="DB30">
        <f t="shared" si="1"/>
        <v>78.432000000000002</v>
      </c>
      <c r="DC30">
        <f t="shared" si="2"/>
        <v>68.831999999999994</v>
      </c>
      <c r="DD30" t="s">
        <v>3</v>
      </c>
      <c r="DE30" t="s">
        <v>3</v>
      </c>
      <c r="DF30">
        <f t="shared" si="3"/>
        <v>0</v>
      </c>
      <c r="DG30">
        <f t="shared" ref="DG30:DG50" si="7">ROUND(ROUND(AF30,2)*CX30,2)</f>
        <v>78.44</v>
      </c>
      <c r="DH30">
        <f t="shared" si="4"/>
        <v>68.83</v>
      </c>
      <c r="DI30">
        <f t="shared" si="5"/>
        <v>0</v>
      </c>
      <c r="DJ30">
        <f>DG30+DH30</f>
        <v>147.26999999999998</v>
      </c>
      <c r="DK30">
        <v>1</v>
      </c>
      <c r="DL30" t="s">
        <v>489</v>
      </c>
      <c r="DM30">
        <v>4</v>
      </c>
      <c r="DN30" t="s">
        <v>482</v>
      </c>
      <c r="DO30">
        <v>1</v>
      </c>
    </row>
    <row r="31" spans="1:119" x14ac:dyDescent="0.2">
      <c r="A31">
        <f>ROW(Source!A35)</f>
        <v>35</v>
      </c>
      <c r="B31">
        <v>334401672</v>
      </c>
      <c r="C31">
        <v>334402210</v>
      </c>
      <c r="D31">
        <v>277560257</v>
      </c>
      <c r="E31">
        <v>109</v>
      </c>
      <c r="F31">
        <v>1</v>
      </c>
      <c r="G31">
        <v>1</v>
      </c>
      <c r="H31">
        <v>1</v>
      </c>
      <c r="I31" t="s">
        <v>495</v>
      </c>
      <c r="J31" t="s">
        <v>3</v>
      </c>
      <c r="K31" t="s">
        <v>496</v>
      </c>
      <c r="L31">
        <v>1191</v>
      </c>
      <c r="N31">
        <v>1013</v>
      </c>
      <c r="O31" t="s">
        <v>482</v>
      </c>
      <c r="P31" t="s">
        <v>482</v>
      </c>
      <c r="Q31">
        <v>1</v>
      </c>
      <c r="W31">
        <v>0</v>
      </c>
      <c r="X31">
        <v>388411409</v>
      </c>
      <c r="Y31">
        <f t="shared" si="0"/>
        <v>0.52800000000000002</v>
      </c>
      <c r="AA31">
        <v>0</v>
      </c>
      <c r="AB31">
        <v>0</v>
      </c>
      <c r="AC31">
        <v>0</v>
      </c>
      <c r="AD31">
        <v>406.64</v>
      </c>
      <c r="AE31">
        <v>0</v>
      </c>
      <c r="AF31">
        <v>0</v>
      </c>
      <c r="AG31">
        <v>0</v>
      </c>
      <c r="AH31">
        <v>406.64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483</v>
      </c>
      <c r="AV31">
        <v>1</v>
      </c>
      <c r="AW31">
        <v>2</v>
      </c>
      <c r="AX31">
        <v>334402216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178.92159999999998</v>
      </c>
      <c r="BN31">
        <v>0.44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214.70591999999999</v>
      </c>
      <c r="BU31">
        <v>0.52800000000000002</v>
      </c>
      <c r="BV31">
        <v>0</v>
      </c>
      <c r="BW31">
        <v>1</v>
      </c>
      <c r="CU31">
        <f>ROUND(AT31*Source!I35*AH31*AL31,2)</f>
        <v>5009.8</v>
      </c>
      <c r="CV31">
        <f>ROUND(Y31*Source!I35,7)</f>
        <v>14.784000000000001</v>
      </c>
      <c r="CW31">
        <v>0</v>
      </c>
      <c r="CX31">
        <f>ROUND(Y31*Source!I35,7)</f>
        <v>14.784000000000001</v>
      </c>
      <c r="CY31">
        <f>AD31</f>
        <v>406.64</v>
      </c>
      <c r="CZ31">
        <f>AH31</f>
        <v>406.64</v>
      </c>
      <c r="DA31">
        <f>AL31</f>
        <v>1</v>
      </c>
      <c r="DB31">
        <f t="shared" si="1"/>
        <v>214.70400000000001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7"/>
        <v>0</v>
      </c>
      <c r="DH31">
        <f t="shared" si="4"/>
        <v>0</v>
      </c>
      <c r="DI31">
        <f t="shared" si="5"/>
        <v>6011.77</v>
      </c>
      <c r="DJ31">
        <f>DI31</f>
        <v>6011.77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334401672</v>
      </c>
      <c r="C32">
        <v>334402210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484</v>
      </c>
      <c r="J32" t="s">
        <v>3</v>
      </c>
      <c r="K32" t="s">
        <v>485</v>
      </c>
      <c r="L32">
        <v>1191</v>
      </c>
      <c r="N32">
        <v>1013</v>
      </c>
      <c r="O32" t="s">
        <v>482</v>
      </c>
      <c r="P32" t="s">
        <v>482</v>
      </c>
      <c r="Q32">
        <v>1</v>
      </c>
      <c r="W32">
        <v>0</v>
      </c>
      <c r="X32">
        <v>-1417349443</v>
      </c>
      <c r="Y32">
        <f t="shared" si="0"/>
        <v>0.57599999999999996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0.48</v>
      </c>
      <c r="AU32" t="s">
        <v>483</v>
      </c>
      <c r="AV32">
        <v>2</v>
      </c>
      <c r="AW32">
        <v>2</v>
      </c>
      <c r="AX32">
        <v>334402217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16.128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7"/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334401672</v>
      </c>
      <c r="C33">
        <v>334402210</v>
      </c>
      <c r="D33">
        <v>277944622</v>
      </c>
      <c r="E33">
        <v>1</v>
      </c>
      <c r="F33">
        <v>1</v>
      </c>
      <c r="G33">
        <v>1</v>
      </c>
      <c r="H33">
        <v>2</v>
      </c>
      <c r="I33" t="s">
        <v>509</v>
      </c>
      <c r="J33" t="s">
        <v>510</v>
      </c>
      <c r="K33" t="s">
        <v>511</v>
      </c>
      <c r="L33">
        <v>1368</v>
      </c>
      <c r="N33">
        <v>1011</v>
      </c>
      <c r="O33" t="s">
        <v>374</v>
      </c>
      <c r="P33" t="s">
        <v>374</v>
      </c>
      <c r="Q33">
        <v>1</v>
      </c>
      <c r="W33">
        <v>0</v>
      </c>
      <c r="X33">
        <v>-776243211</v>
      </c>
      <c r="Y33">
        <f t="shared" ref="Y33:Y52" si="8">(AT33*ROUND(1.2,7))</f>
        <v>0.28799999999999998</v>
      </c>
      <c r="AA33">
        <v>0</v>
      </c>
      <c r="AB33">
        <v>1472.33</v>
      </c>
      <c r="AC33">
        <v>642.05999999999995</v>
      </c>
      <c r="AD33">
        <v>0</v>
      </c>
      <c r="AE33">
        <v>0</v>
      </c>
      <c r="AF33">
        <v>1472.33</v>
      </c>
      <c r="AG33">
        <v>642.05999999999995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0.24</v>
      </c>
      <c r="AU33" t="s">
        <v>483</v>
      </c>
      <c r="AV33">
        <v>1</v>
      </c>
      <c r="AW33">
        <v>2</v>
      </c>
      <c r="AX33">
        <v>334402218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353.35919999999999</v>
      </c>
      <c r="BL33">
        <v>154.09439999999998</v>
      </c>
      <c r="BM33">
        <v>0</v>
      </c>
      <c r="BN33">
        <v>0</v>
      </c>
      <c r="BO33">
        <v>0.24</v>
      </c>
      <c r="BP33">
        <v>1</v>
      </c>
      <c r="BQ33">
        <v>0</v>
      </c>
      <c r="BR33">
        <v>424.03103999999996</v>
      </c>
      <c r="BS33">
        <v>184.91327999999996</v>
      </c>
      <c r="BT33">
        <v>0</v>
      </c>
      <c r="BU33">
        <v>0</v>
      </c>
      <c r="BV33">
        <v>0.28799999999999998</v>
      </c>
      <c r="BW33">
        <v>1</v>
      </c>
      <c r="CV33">
        <v>0</v>
      </c>
      <c r="CW33">
        <f>ROUND(Y33*Source!I35*DO33,7)</f>
        <v>8.0640000000000001</v>
      </c>
      <c r="CX33">
        <f>ROUND(Y33*Source!I35,7)</f>
        <v>8.0640000000000001</v>
      </c>
      <c r="CY33">
        <f>AB33</f>
        <v>1472.33</v>
      </c>
      <c r="CZ33">
        <f>AF33</f>
        <v>1472.33</v>
      </c>
      <c r="DA33">
        <f>AJ33</f>
        <v>1</v>
      </c>
      <c r="DB33">
        <f t="shared" ref="DB33:DB52" si="9">ROUND((ROUND(AT33*CZ33,2)*ROUND(1.2,7)),6)</f>
        <v>424.03199999999998</v>
      </c>
      <c r="DC33">
        <f t="shared" ref="DC33:DC52" si="10">ROUND((ROUND(AT33*AG33,2)*ROUND(1.2,7)),6)</f>
        <v>184.90799999999999</v>
      </c>
      <c r="DD33" t="s">
        <v>3</v>
      </c>
      <c r="DE33" t="s">
        <v>3</v>
      </c>
      <c r="DF33">
        <f t="shared" ref="DF33:DF52" si="11">ROUND(ROUND(AE33,2)*CX33,2)</f>
        <v>0</v>
      </c>
      <c r="DG33">
        <f t="shared" si="7"/>
        <v>11872.87</v>
      </c>
      <c r="DH33">
        <f t="shared" ref="DH33:DH64" si="12">ROUND(ROUND(AG33,2)*CX33,2)</f>
        <v>5177.57</v>
      </c>
      <c r="DI33">
        <f t="shared" si="5"/>
        <v>0</v>
      </c>
      <c r="DJ33">
        <f>DG33+DH33</f>
        <v>17050.440000000002</v>
      </c>
      <c r="DK33">
        <v>1</v>
      </c>
      <c r="DL33" t="s">
        <v>512</v>
      </c>
      <c r="DM33">
        <v>6</v>
      </c>
      <c r="DN33" t="s">
        <v>482</v>
      </c>
      <c r="DO33">
        <v>1</v>
      </c>
    </row>
    <row r="34" spans="1:119" x14ac:dyDescent="0.2">
      <c r="A34">
        <f>ROW(Source!A35)</f>
        <v>35</v>
      </c>
      <c r="B34">
        <v>334401672</v>
      </c>
      <c r="C34">
        <v>334402210</v>
      </c>
      <c r="D34">
        <v>277945900</v>
      </c>
      <c r="E34">
        <v>1</v>
      </c>
      <c r="F34">
        <v>1</v>
      </c>
      <c r="G34">
        <v>1</v>
      </c>
      <c r="H34">
        <v>2</v>
      </c>
      <c r="I34" t="s">
        <v>497</v>
      </c>
      <c r="J34" t="s">
        <v>498</v>
      </c>
      <c r="K34" t="s">
        <v>499</v>
      </c>
      <c r="L34">
        <v>1368</v>
      </c>
      <c r="N34">
        <v>1011</v>
      </c>
      <c r="O34" t="s">
        <v>374</v>
      </c>
      <c r="P34" t="s">
        <v>374</v>
      </c>
      <c r="Q34">
        <v>1</v>
      </c>
      <c r="W34">
        <v>0</v>
      </c>
      <c r="X34">
        <v>-2054013352</v>
      </c>
      <c r="Y34">
        <f t="shared" si="8"/>
        <v>0.28799999999999998</v>
      </c>
      <c r="AA34">
        <v>0</v>
      </c>
      <c r="AB34">
        <v>12.95</v>
      </c>
      <c r="AC34">
        <v>0</v>
      </c>
      <c r="AD34">
        <v>0</v>
      </c>
      <c r="AE34">
        <v>0</v>
      </c>
      <c r="AF34">
        <v>12.95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</v>
      </c>
      <c r="AU34" t="s">
        <v>483</v>
      </c>
      <c r="AV34">
        <v>1</v>
      </c>
      <c r="AW34">
        <v>2</v>
      </c>
      <c r="AX34">
        <v>334402219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3.1079999999999997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3.7295999999999996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ROUND(Y34*Source!I35*DO34,7)</f>
        <v>0</v>
      </c>
      <c r="CX34">
        <f>ROUND(Y34*Source!I35,7)</f>
        <v>8.0640000000000001</v>
      </c>
      <c r="CY34">
        <f>AB34</f>
        <v>12.95</v>
      </c>
      <c r="CZ34">
        <f>AF34</f>
        <v>12.95</v>
      </c>
      <c r="DA34">
        <f>AJ34</f>
        <v>1</v>
      </c>
      <c r="DB34">
        <f t="shared" si="9"/>
        <v>3.7320000000000002</v>
      </c>
      <c r="DC34">
        <f t="shared" si="10"/>
        <v>0</v>
      </c>
      <c r="DD34" t="s">
        <v>3</v>
      </c>
      <c r="DE34" t="s">
        <v>3</v>
      </c>
      <c r="DF34">
        <f t="shared" si="11"/>
        <v>0</v>
      </c>
      <c r="DG34">
        <f t="shared" si="7"/>
        <v>104.43</v>
      </c>
      <c r="DH34">
        <f t="shared" si="12"/>
        <v>0</v>
      </c>
      <c r="DI34">
        <f t="shared" si="5"/>
        <v>0</v>
      </c>
      <c r="DJ34">
        <f>DG34+DH34</f>
        <v>104.43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ROW(Source!A35)</f>
        <v>35</v>
      </c>
      <c r="B35">
        <v>334401672</v>
      </c>
      <c r="C35">
        <v>334402210</v>
      </c>
      <c r="D35">
        <v>277945921</v>
      </c>
      <c r="E35">
        <v>1</v>
      </c>
      <c r="F35">
        <v>1</v>
      </c>
      <c r="G35">
        <v>1</v>
      </c>
      <c r="H35">
        <v>2</v>
      </c>
      <c r="I35" t="s">
        <v>500</v>
      </c>
      <c r="J35" t="s">
        <v>501</v>
      </c>
      <c r="K35" t="s">
        <v>502</v>
      </c>
      <c r="L35">
        <v>1368</v>
      </c>
      <c r="N35">
        <v>1011</v>
      </c>
      <c r="O35" t="s">
        <v>374</v>
      </c>
      <c r="P35" t="s">
        <v>374</v>
      </c>
      <c r="Q35">
        <v>1</v>
      </c>
      <c r="W35">
        <v>0</v>
      </c>
      <c r="X35">
        <v>495072614</v>
      </c>
      <c r="Y35">
        <f t="shared" si="8"/>
        <v>0.28799999999999998</v>
      </c>
      <c r="AA35">
        <v>0</v>
      </c>
      <c r="AB35">
        <v>560.73</v>
      </c>
      <c r="AC35">
        <v>477.98</v>
      </c>
      <c r="AD35">
        <v>0</v>
      </c>
      <c r="AE35">
        <v>0</v>
      </c>
      <c r="AF35">
        <v>560.73</v>
      </c>
      <c r="AG35">
        <v>477.98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0.24</v>
      </c>
      <c r="AU35" t="s">
        <v>483</v>
      </c>
      <c r="AV35">
        <v>1</v>
      </c>
      <c r="AW35">
        <v>2</v>
      </c>
      <c r="AX35">
        <v>334402220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134.5752</v>
      </c>
      <c r="BL35">
        <v>114.7152</v>
      </c>
      <c r="BM35">
        <v>0</v>
      </c>
      <c r="BN35">
        <v>0</v>
      </c>
      <c r="BO35">
        <v>0.24</v>
      </c>
      <c r="BP35">
        <v>1</v>
      </c>
      <c r="BQ35">
        <v>0</v>
      </c>
      <c r="BR35">
        <v>161.49024</v>
      </c>
      <c r="BS35">
        <v>137.65824000000001</v>
      </c>
      <c r="BT35">
        <v>0</v>
      </c>
      <c r="BU35">
        <v>0</v>
      </c>
      <c r="BV35">
        <v>0.28799999999999998</v>
      </c>
      <c r="BW35">
        <v>1</v>
      </c>
      <c r="CV35">
        <v>0</v>
      </c>
      <c r="CW35">
        <f>ROUND(Y35*Source!I35*DO35,7)</f>
        <v>8.0640000000000001</v>
      </c>
      <c r="CX35">
        <f>ROUND(Y35*Source!I35,7)</f>
        <v>8.0640000000000001</v>
      </c>
      <c r="CY35">
        <f>AB35</f>
        <v>560.73</v>
      </c>
      <c r="CZ35">
        <f>AF35</f>
        <v>560.73</v>
      </c>
      <c r="DA35">
        <f>AJ35</f>
        <v>1</v>
      </c>
      <c r="DB35">
        <f t="shared" si="9"/>
        <v>161.49600000000001</v>
      </c>
      <c r="DC35">
        <f t="shared" si="10"/>
        <v>137.66399999999999</v>
      </c>
      <c r="DD35" t="s">
        <v>3</v>
      </c>
      <c r="DE35" t="s">
        <v>3</v>
      </c>
      <c r="DF35">
        <f t="shared" si="11"/>
        <v>0</v>
      </c>
      <c r="DG35">
        <f t="shared" si="7"/>
        <v>4521.7299999999996</v>
      </c>
      <c r="DH35">
        <f t="shared" si="12"/>
        <v>3854.43</v>
      </c>
      <c r="DI35">
        <f t="shared" si="5"/>
        <v>0</v>
      </c>
      <c r="DJ35">
        <f>DG35+DH35</f>
        <v>8376.16</v>
      </c>
      <c r="DK35">
        <v>1</v>
      </c>
      <c r="DL35" t="s">
        <v>489</v>
      </c>
      <c r="DM35">
        <v>4</v>
      </c>
      <c r="DN35" t="s">
        <v>482</v>
      </c>
      <c r="DO35">
        <v>1</v>
      </c>
    </row>
    <row r="36" spans="1:119" x14ac:dyDescent="0.2">
      <c r="A36">
        <f>ROW(Source!A77)</f>
        <v>77</v>
      </c>
      <c r="B36">
        <v>334401672</v>
      </c>
      <c r="C36">
        <v>334402227</v>
      </c>
      <c r="D36">
        <v>277560257</v>
      </c>
      <c r="E36">
        <v>109</v>
      </c>
      <c r="F36">
        <v>1</v>
      </c>
      <c r="G36">
        <v>1</v>
      </c>
      <c r="H36">
        <v>1</v>
      </c>
      <c r="I36" t="s">
        <v>495</v>
      </c>
      <c r="J36" t="s">
        <v>3</v>
      </c>
      <c r="K36" t="s">
        <v>496</v>
      </c>
      <c r="L36">
        <v>1191</v>
      </c>
      <c r="N36">
        <v>1013</v>
      </c>
      <c r="O36" t="s">
        <v>482</v>
      </c>
      <c r="P36" t="s">
        <v>482</v>
      </c>
      <c r="Q36">
        <v>1</v>
      </c>
      <c r="W36">
        <v>0</v>
      </c>
      <c r="X36">
        <v>388411409</v>
      </c>
      <c r="Y36">
        <f t="shared" si="8"/>
        <v>0.52800000000000002</v>
      </c>
      <c r="AA36">
        <v>0</v>
      </c>
      <c r="AB36">
        <v>0</v>
      </c>
      <c r="AC36">
        <v>0</v>
      </c>
      <c r="AD36">
        <v>406.64</v>
      </c>
      <c r="AE36">
        <v>0</v>
      </c>
      <c r="AF36">
        <v>0</v>
      </c>
      <c r="AG36">
        <v>0</v>
      </c>
      <c r="AH36">
        <v>406.64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0.44</v>
      </c>
      <c r="AU36" t="s">
        <v>22</v>
      </c>
      <c r="AV36">
        <v>1</v>
      </c>
      <c r="AW36">
        <v>2</v>
      </c>
      <c r="AX36">
        <v>334402233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178.92159999999998</v>
      </c>
      <c r="BN36">
        <v>0.44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214.70591999999999</v>
      </c>
      <c r="BU36">
        <v>0.52800000000000002</v>
      </c>
      <c r="BV36">
        <v>0</v>
      </c>
      <c r="BW36">
        <v>1</v>
      </c>
      <c r="CU36">
        <f>ROUND(AT36*Source!I77*AH36*AL36,2)</f>
        <v>5009.8</v>
      </c>
      <c r="CV36">
        <f>ROUND(Y36*Source!I77,7)</f>
        <v>14.784000000000001</v>
      </c>
      <c r="CW36">
        <v>0</v>
      </c>
      <c r="CX36">
        <f>ROUND(Y36*Source!I77,7)</f>
        <v>14.784000000000001</v>
      </c>
      <c r="CY36">
        <f>AD36</f>
        <v>406.64</v>
      </c>
      <c r="CZ36">
        <f>AH36</f>
        <v>406.64</v>
      </c>
      <c r="DA36">
        <f>AL36</f>
        <v>1</v>
      </c>
      <c r="DB36">
        <f t="shared" si="9"/>
        <v>214.70400000000001</v>
      </c>
      <c r="DC36">
        <f t="shared" si="10"/>
        <v>0</v>
      </c>
      <c r="DD36" t="s">
        <v>3</v>
      </c>
      <c r="DE36" t="s">
        <v>3</v>
      </c>
      <c r="DF36">
        <f t="shared" si="11"/>
        <v>0</v>
      </c>
      <c r="DG36">
        <f t="shared" si="7"/>
        <v>0</v>
      </c>
      <c r="DH36">
        <f t="shared" si="12"/>
        <v>0</v>
      </c>
      <c r="DI36">
        <f t="shared" si="5"/>
        <v>6011.77</v>
      </c>
      <c r="DJ36">
        <f>DI36</f>
        <v>6011.77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ROW(Source!A77)</f>
        <v>77</v>
      </c>
      <c r="B37">
        <v>334401672</v>
      </c>
      <c r="C37">
        <v>334402227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484</v>
      </c>
      <c r="J37" t="s">
        <v>3</v>
      </c>
      <c r="K37" t="s">
        <v>485</v>
      </c>
      <c r="L37">
        <v>1191</v>
      </c>
      <c r="N37">
        <v>1013</v>
      </c>
      <c r="O37" t="s">
        <v>482</v>
      </c>
      <c r="P37" t="s">
        <v>482</v>
      </c>
      <c r="Q37">
        <v>1</v>
      </c>
      <c r="W37">
        <v>0</v>
      </c>
      <c r="X37">
        <v>-1417349443</v>
      </c>
      <c r="Y37">
        <f t="shared" si="8"/>
        <v>0.57599999999999996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0.48</v>
      </c>
      <c r="AU37" t="s">
        <v>22</v>
      </c>
      <c r="AV37">
        <v>2</v>
      </c>
      <c r="AW37">
        <v>2</v>
      </c>
      <c r="AX37">
        <v>334402234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ROUND(Y37*Source!I77,7)</f>
        <v>16.128</v>
      </c>
      <c r="CY37">
        <f>AD37</f>
        <v>0</v>
      </c>
      <c r="CZ37">
        <f>AH37</f>
        <v>0</v>
      </c>
      <c r="DA37">
        <f>AL37</f>
        <v>1</v>
      </c>
      <c r="DB37">
        <f t="shared" si="9"/>
        <v>0</v>
      </c>
      <c r="DC37">
        <f t="shared" si="10"/>
        <v>0</v>
      </c>
      <c r="DD37" t="s">
        <v>3</v>
      </c>
      <c r="DE37" t="s">
        <v>3</v>
      </c>
      <c r="DF37">
        <f t="shared" si="11"/>
        <v>0</v>
      </c>
      <c r="DG37">
        <f t="shared" si="7"/>
        <v>0</v>
      </c>
      <c r="DH37">
        <f t="shared" si="12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ROW(Source!A77)</f>
        <v>77</v>
      </c>
      <c r="B38">
        <v>334401672</v>
      </c>
      <c r="C38">
        <v>334402227</v>
      </c>
      <c r="D38">
        <v>277944622</v>
      </c>
      <c r="E38">
        <v>1</v>
      </c>
      <c r="F38">
        <v>1</v>
      </c>
      <c r="G38">
        <v>1</v>
      </c>
      <c r="H38">
        <v>2</v>
      </c>
      <c r="I38" t="s">
        <v>509</v>
      </c>
      <c r="J38" t="s">
        <v>510</v>
      </c>
      <c r="K38" t="s">
        <v>511</v>
      </c>
      <c r="L38">
        <v>1368</v>
      </c>
      <c r="N38">
        <v>1011</v>
      </c>
      <c r="O38" t="s">
        <v>374</v>
      </c>
      <c r="P38" t="s">
        <v>374</v>
      </c>
      <c r="Q38">
        <v>1</v>
      </c>
      <c r="W38">
        <v>0</v>
      </c>
      <c r="X38">
        <v>-776243211</v>
      </c>
      <c r="Y38">
        <f t="shared" si="8"/>
        <v>0.28799999999999998</v>
      </c>
      <c r="AA38">
        <v>0</v>
      </c>
      <c r="AB38">
        <v>1472.33</v>
      </c>
      <c r="AC38">
        <v>642.05999999999995</v>
      </c>
      <c r="AD38">
        <v>0</v>
      </c>
      <c r="AE38">
        <v>0</v>
      </c>
      <c r="AF38">
        <v>1472.33</v>
      </c>
      <c r="AG38">
        <v>642.05999999999995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0.24</v>
      </c>
      <c r="AU38" t="s">
        <v>22</v>
      </c>
      <c r="AV38">
        <v>1</v>
      </c>
      <c r="AW38">
        <v>2</v>
      </c>
      <c r="AX38">
        <v>334402235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353.35919999999999</v>
      </c>
      <c r="BL38">
        <v>154.09439999999998</v>
      </c>
      <c r="BM38">
        <v>0</v>
      </c>
      <c r="BN38">
        <v>0</v>
      </c>
      <c r="BO38">
        <v>0.24</v>
      </c>
      <c r="BP38">
        <v>1</v>
      </c>
      <c r="BQ38">
        <v>0</v>
      </c>
      <c r="BR38">
        <v>424.03103999999996</v>
      </c>
      <c r="BS38">
        <v>184.91327999999996</v>
      </c>
      <c r="BT38">
        <v>0</v>
      </c>
      <c r="BU38">
        <v>0</v>
      </c>
      <c r="BV38">
        <v>0.28799999999999998</v>
      </c>
      <c r="BW38">
        <v>1</v>
      </c>
      <c r="CV38">
        <v>0</v>
      </c>
      <c r="CW38">
        <f>ROUND(Y38*Source!I77*DO38,7)</f>
        <v>8.0640000000000001</v>
      </c>
      <c r="CX38">
        <f>ROUND(Y38*Source!I77,7)</f>
        <v>8.0640000000000001</v>
      </c>
      <c r="CY38">
        <f>AB38</f>
        <v>1472.33</v>
      </c>
      <c r="CZ38">
        <f>AF38</f>
        <v>1472.33</v>
      </c>
      <c r="DA38">
        <f>AJ38</f>
        <v>1</v>
      </c>
      <c r="DB38">
        <f t="shared" si="9"/>
        <v>424.03199999999998</v>
      </c>
      <c r="DC38">
        <f t="shared" si="10"/>
        <v>184.90799999999999</v>
      </c>
      <c r="DD38" t="s">
        <v>3</v>
      </c>
      <c r="DE38" t="s">
        <v>3</v>
      </c>
      <c r="DF38">
        <f t="shared" si="11"/>
        <v>0</v>
      </c>
      <c r="DG38">
        <f t="shared" si="7"/>
        <v>11872.87</v>
      </c>
      <c r="DH38">
        <f t="shared" si="12"/>
        <v>5177.57</v>
      </c>
      <c r="DI38">
        <f t="shared" si="5"/>
        <v>0</v>
      </c>
      <c r="DJ38">
        <f>DG38+DH38</f>
        <v>17050.440000000002</v>
      </c>
      <c r="DK38">
        <v>1</v>
      </c>
      <c r="DL38" t="s">
        <v>512</v>
      </c>
      <c r="DM38">
        <v>6</v>
      </c>
      <c r="DN38" t="s">
        <v>482</v>
      </c>
      <c r="DO38">
        <v>1</v>
      </c>
    </row>
    <row r="39" spans="1:119" x14ac:dyDescent="0.2">
      <c r="A39">
        <f>ROW(Source!A77)</f>
        <v>77</v>
      </c>
      <c r="B39">
        <v>334401672</v>
      </c>
      <c r="C39">
        <v>334402227</v>
      </c>
      <c r="D39">
        <v>277945900</v>
      </c>
      <c r="E39">
        <v>1</v>
      </c>
      <c r="F39">
        <v>1</v>
      </c>
      <c r="G39">
        <v>1</v>
      </c>
      <c r="H39">
        <v>2</v>
      </c>
      <c r="I39" t="s">
        <v>497</v>
      </c>
      <c r="J39" t="s">
        <v>498</v>
      </c>
      <c r="K39" t="s">
        <v>499</v>
      </c>
      <c r="L39">
        <v>1368</v>
      </c>
      <c r="N39">
        <v>1011</v>
      </c>
      <c r="O39" t="s">
        <v>374</v>
      </c>
      <c r="P39" t="s">
        <v>374</v>
      </c>
      <c r="Q39">
        <v>1</v>
      </c>
      <c r="W39">
        <v>0</v>
      </c>
      <c r="X39">
        <v>-2054013352</v>
      </c>
      <c r="Y39">
        <f t="shared" si="8"/>
        <v>0.28799999999999998</v>
      </c>
      <c r="AA39">
        <v>0</v>
      </c>
      <c r="AB39">
        <v>12.95</v>
      </c>
      <c r="AC39">
        <v>0</v>
      </c>
      <c r="AD39">
        <v>0</v>
      </c>
      <c r="AE39">
        <v>0</v>
      </c>
      <c r="AF39">
        <v>12.95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0.24</v>
      </c>
      <c r="AU39" t="s">
        <v>22</v>
      </c>
      <c r="AV39">
        <v>1</v>
      </c>
      <c r="AW39">
        <v>2</v>
      </c>
      <c r="AX39">
        <v>334402236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3.1079999999999997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3.7295999999999996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ROUND(Y39*Source!I77*DO39,7)</f>
        <v>0</v>
      </c>
      <c r="CX39">
        <f>ROUND(Y39*Source!I77,7)</f>
        <v>8.0640000000000001</v>
      </c>
      <c r="CY39">
        <f>AB39</f>
        <v>12.95</v>
      </c>
      <c r="CZ39">
        <f>AF39</f>
        <v>12.95</v>
      </c>
      <c r="DA39">
        <f>AJ39</f>
        <v>1</v>
      </c>
      <c r="DB39">
        <f t="shared" si="9"/>
        <v>3.7320000000000002</v>
      </c>
      <c r="DC39">
        <f t="shared" si="10"/>
        <v>0</v>
      </c>
      <c r="DD39" t="s">
        <v>3</v>
      </c>
      <c r="DE39" t="s">
        <v>3</v>
      </c>
      <c r="DF39">
        <f t="shared" si="11"/>
        <v>0</v>
      </c>
      <c r="DG39">
        <f t="shared" si="7"/>
        <v>104.43</v>
      </c>
      <c r="DH39">
        <f t="shared" si="12"/>
        <v>0</v>
      </c>
      <c r="DI39">
        <f t="shared" si="5"/>
        <v>0</v>
      </c>
      <c r="DJ39">
        <f>DG39+DH39</f>
        <v>104.43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ROW(Source!A77)</f>
        <v>77</v>
      </c>
      <c r="B40">
        <v>334401672</v>
      </c>
      <c r="C40">
        <v>334402227</v>
      </c>
      <c r="D40">
        <v>277945921</v>
      </c>
      <c r="E40">
        <v>1</v>
      </c>
      <c r="F40">
        <v>1</v>
      </c>
      <c r="G40">
        <v>1</v>
      </c>
      <c r="H40">
        <v>2</v>
      </c>
      <c r="I40" t="s">
        <v>500</v>
      </c>
      <c r="J40" t="s">
        <v>501</v>
      </c>
      <c r="K40" t="s">
        <v>502</v>
      </c>
      <c r="L40">
        <v>1368</v>
      </c>
      <c r="N40">
        <v>1011</v>
      </c>
      <c r="O40" t="s">
        <v>374</v>
      </c>
      <c r="P40" t="s">
        <v>374</v>
      </c>
      <c r="Q40">
        <v>1</v>
      </c>
      <c r="W40">
        <v>0</v>
      </c>
      <c r="X40">
        <v>495072614</v>
      </c>
      <c r="Y40">
        <f t="shared" si="8"/>
        <v>0.28799999999999998</v>
      </c>
      <c r="AA40">
        <v>0</v>
      </c>
      <c r="AB40">
        <v>560.73</v>
      </c>
      <c r="AC40">
        <v>477.98</v>
      </c>
      <c r="AD40">
        <v>0</v>
      </c>
      <c r="AE40">
        <v>0</v>
      </c>
      <c r="AF40">
        <v>560.73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0.24</v>
      </c>
      <c r="AU40" t="s">
        <v>22</v>
      </c>
      <c r="AV40">
        <v>1</v>
      </c>
      <c r="AW40">
        <v>2</v>
      </c>
      <c r="AX40">
        <v>334402237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134.5752</v>
      </c>
      <c r="BL40">
        <v>114.7152</v>
      </c>
      <c r="BM40">
        <v>0</v>
      </c>
      <c r="BN40">
        <v>0</v>
      </c>
      <c r="BO40">
        <v>0.24</v>
      </c>
      <c r="BP40">
        <v>1</v>
      </c>
      <c r="BQ40">
        <v>0</v>
      </c>
      <c r="BR40">
        <v>161.49024</v>
      </c>
      <c r="BS40">
        <v>137.65824000000001</v>
      </c>
      <c r="BT40">
        <v>0</v>
      </c>
      <c r="BU40">
        <v>0</v>
      </c>
      <c r="BV40">
        <v>0.28799999999999998</v>
      </c>
      <c r="BW40">
        <v>1</v>
      </c>
      <c r="CV40">
        <v>0</v>
      </c>
      <c r="CW40">
        <f>ROUND(Y40*Source!I77*DO40,7)</f>
        <v>8.0640000000000001</v>
      </c>
      <c r="CX40">
        <f>ROUND(Y40*Source!I77,7)</f>
        <v>8.0640000000000001</v>
      </c>
      <c r="CY40">
        <f>AB40</f>
        <v>560.73</v>
      </c>
      <c r="CZ40">
        <f>AF40</f>
        <v>560.73</v>
      </c>
      <c r="DA40">
        <f>AJ40</f>
        <v>1</v>
      </c>
      <c r="DB40">
        <f t="shared" si="9"/>
        <v>161.49600000000001</v>
      </c>
      <c r="DC40">
        <f t="shared" si="10"/>
        <v>137.66399999999999</v>
      </c>
      <c r="DD40" t="s">
        <v>3</v>
      </c>
      <c r="DE40" t="s">
        <v>3</v>
      </c>
      <c r="DF40">
        <f t="shared" si="11"/>
        <v>0</v>
      </c>
      <c r="DG40">
        <f t="shared" si="7"/>
        <v>4521.7299999999996</v>
      </c>
      <c r="DH40">
        <f t="shared" si="12"/>
        <v>3854.43</v>
      </c>
      <c r="DI40">
        <f t="shared" si="5"/>
        <v>0</v>
      </c>
      <c r="DJ40">
        <f>DG40+DH40</f>
        <v>8376.16</v>
      </c>
      <c r="DK40">
        <v>1</v>
      </c>
      <c r="DL40" t="s">
        <v>489</v>
      </c>
      <c r="DM40">
        <v>4</v>
      </c>
      <c r="DN40" t="s">
        <v>482</v>
      </c>
      <c r="DO40">
        <v>1</v>
      </c>
    </row>
    <row r="41" spans="1:119" x14ac:dyDescent="0.2">
      <c r="A41">
        <f>ROW(Source!A78)</f>
        <v>78</v>
      </c>
      <c r="B41">
        <v>334401672</v>
      </c>
      <c r="C41">
        <v>334402238</v>
      </c>
      <c r="D41">
        <v>277560257</v>
      </c>
      <c r="E41">
        <v>109</v>
      </c>
      <c r="F41">
        <v>1</v>
      </c>
      <c r="G41">
        <v>1</v>
      </c>
      <c r="H41">
        <v>1</v>
      </c>
      <c r="I41" t="s">
        <v>495</v>
      </c>
      <c r="J41" t="s">
        <v>3</v>
      </c>
      <c r="K41" t="s">
        <v>496</v>
      </c>
      <c r="L41">
        <v>1191</v>
      </c>
      <c r="N41">
        <v>1013</v>
      </c>
      <c r="O41" t="s">
        <v>482</v>
      </c>
      <c r="P41" t="s">
        <v>482</v>
      </c>
      <c r="Q41">
        <v>1</v>
      </c>
      <c r="W41">
        <v>0</v>
      </c>
      <c r="X41">
        <v>388411409</v>
      </c>
      <c r="Y41">
        <f t="shared" si="8"/>
        <v>0.3</v>
      </c>
      <c r="AA41">
        <v>0</v>
      </c>
      <c r="AB41">
        <v>0</v>
      </c>
      <c r="AC41">
        <v>0</v>
      </c>
      <c r="AD41">
        <v>406.64</v>
      </c>
      <c r="AE41">
        <v>0</v>
      </c>
      <c r="AF41">
        <v>0</v>
      </c>
      <c r="AG41">
        <v>0</v>
      </c>
      <c r="AH41">
        <v>406.64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0.25</v>
      </c>
      <c r="AU41" t="s">
        <v>22</v>
      </c>
      <c r="AV41">
        <v>1</v>
      </c>
      <c r="AW41">
        <v>2</v>
      </c>
      <c r="AX41">
        <v>334402243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101.66</v>
      </c>
      <c r="BN41">
        <v>0.25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121.99199999999999</v>
      </c>
      <c r="BU41">
        <v>0.3</v>
      </c>
      <c r="BV41">
        <v>0</v>
      </c>
      <c r="BW41">
        <v>1</v>
      </c>
      <c r="CU41">
        <f>ROUND(AT41*Source!I78*AH41*AL41,2)</f>
        <v>2338.1799999999998</v>
      </c>
      <c r="CV41">
        <f>ROUND(Y41*Source!I78,7)</f>
        <v>6.9</v>
      </c>
      <c r="CW41">
        <v>0</v>
      </c>
      <c r="CX41">
        <f>ROUND(Y41*Source!I78,7)</f>
        <v>6.9</v>
      </c>
      <c r="CY41">
        <f>AD41</f>
        <v>406.64</v>
      </c>
      <c r="CZ41">
        <f>AH41</f>
        <v>406.64</v>
      </c>
      <c r="DA41">
        <f>AL41</f>
        <v>1</v>
      </c>
      <c r="DB41">
        <f t="shared" si="9"/>
        <v>121.992</v>
      </c>
      <c r="DC41">
        <f t="shared" si="10"/>
        <v>0</v>
      </c>
      <c r="DD41" t="s">
        <v>3</v>
      </c>
      <c r="DE41" t="s">
        <v>3</v>
      </c>
      <c r="DF41">
        <f t="shared" si="11"/>
        <v>0</v>
      </c>
      <c r="DG41">
        <f t="shared" si="7"/>
        <v>0</v>
      </c>
      <c r="DH41">
        <f t="shared" si="12"/>
        <v>0</v>
      </c>
      <c r="DI41">
        <f t="shared" si="5"/>
        <v>2805.82</v>
      </c>
      <c r="DJ41">
        <f>DI41</f>
        <v>2805.82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ROW(Source!A78)</f>
        <v>78</v>
      </c>
      <c r="B42">
        <v>334401672</v>
      </c>
      <c r="C42">
        <v>334402238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484</v>
      </c>
      <c r="J42" t="s">
        <v>3</v>
      </c>
      <c r="K42" t="s">
        <v>485</v>
      </c>
      <c r="L42">
        <v>1191</v>
      </c>
      <c r="N42">
        <v>1013</v>
      </c>
      <c r="O42" t="s">
        <v>482</v>
      </c>
      <c r="P42" t="s">
        <v>482</v>
      </c>
      <c r="Q42">
        <v>1</v>
      </c>
      <c r="W42">
        <v>0</v>
      </c>
      <c r="X42">
        <v>-1417349443</v>
      </c>
      <c r="Y42">
        <f t="shared" si="8"/>
        <v>0.16800000000000001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0.14000000000000001</v>
      </c>
      <c r="AU42" t="s">
        <v>22</v>
      </c>
      <c r="AV42">
        <v>2</v>
      </c>
      <c r="AW42">
        <v>2</v>
      </c>
      <c r="AX42">
        <v>334402244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ROUND(Y42*Source!I78,7)</f>
        <v>3.8639999999999999</v>
      </c>
      <c r="CY42">
        <f>AD42</f>
        <v>0</v>
      </c>
      <c r="CZ42">
        <f>AH42</f>
        <v>0</v>
      </c>
      <c r="DA42">
        <f>AL42</f>
        <v>1</v>
      </c>
      <c r="DB42">
        <f t="shared" si="9"/>
        <v>0</v>
      </c>
      <c r="DC42">
        <f t="shared" si="10"/>
        <v>0</v>
      </c>
      <c r="DD42" t="s">
        <v>3</v>
      </c>
      <c r="DE42" t="s">
        <v>3</v>
      </c>
      <c r="DF42">
        <f t="shared" si="11"/>
        <v>0</v>
      </c>
      <c r="DG42">
        <f t="shared" si="7"/>
        <v>0</v>
      </c>
      <c r="DH42">
        <f t="shared" si="12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ROW(Source!A78)</f>
        <v>78</v>
      </c>
      <c r="B43">
        <v>334401672</v>
      </c>
      <c r="C43">
        <v>334402238</v>
      </c>
      <c r="D43">
        <v>277945900</v>
      </c>
      <c r="E43">
        <v>1</v>
      </c>
      <c r="F43">
        <v>1</v>
      </c>
      <c r="G43">
        <v>1</v>
      </c>
      <c r="H43">
        <v>2</v>
      </c>
      <c r="I43" t="s">
        <v>497</v>
      </c>
      <c r="J43" t="s">
        <v>498</v>
      </c>
      <c r="K43" t="s">
        <v>499</v>
      </c>
      <c r="L43">
        <v>1368</v>
      </c>
      <c r="N43">
        <v>1011</v>
      </c>
      <c r="O43" t="s">
        <v>374</v>
      </c>
      <c r="P43" t="s">
        <v>374</v>
      </c>
      <c r="Q43">
        <v>1</v>
      </c>
      <c r="W43">
        <v>0</v>
      </c>
      <c r="X43">
        <v>-2054013352</v>
      </c>
      <c r="Y43">
        <f t="shared" si="8"/>
        <v>0.16800000000000001</v>
      </c>
      <c r="AA43">
        <v>0</v>
      </c>
      <c r="AB43">
        <v>12.95</v>
      </c>
      <c r="AC43">
        <v>0</v>
      </c>
      <c r="AD43">
        <v>0</v>
      </c>
      <c r="AE43">
        <v>0</v>
      </c>
      <c r="AF43">
        <v>12.95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0.14000000000000001</v>
      </c>
      <c r="AU43" t="s">
        <v>22</v>
      </c>
      <c r="AV43">
        <v>1</v>
      </c>
      <c r="AW43">
        <v>2</v>
      </c>
      <c r="AX43">
        <v>334402245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1.8130000000000002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2.1756000000000002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ROUND(Y43*Source!I78*DO43,7)</f>
        <v>0</v>
      </c>
      <c r="CX43">
        <f>ROUND(Y43*Source!I78,7)</f>
        <v>3.8639999999999999</v>
      </c>
      <c r="CY43">
        <f>AB43</f>
        <v>12.95</v>
      </c>
      <c r="CZ43">
        <f>AF43</f>
        <v>12.95</v>
      </c>
      <c r="DA43">
        <f>AJ43</f>
        <v>1</v>
      </c>
      <c r="DB43">
        <f t="shared" si="9"/>
        <v>2.1720000000000002</v>
      </c>
      <c r="DC43">
        <f t="shared" si="10"/>
        <v>0</v>
      </c>
      <c r="DD43" t="s">
        <v>3</v>
      </c>
      <c r="DE43" t="s">
        <v>3</v>
      </c>
      <c r="DF43">
        <f t="shared" si="11"/>
        <v>0</v>
      </c>
      <c r="DG43">
        <f t="shared" si="7"/>
        <v>50.04</v>
      </c>
      <c r="DH43">
        <f t="shared" si="12"/>
        <v>0</v>
      </c>
      <c r="DI43">
        <f t="shared" si="5"/>
        <v>0</v>
      </c>
      <c r="DJ43">
        <f>DG43+DH43</f>
        <v>50.04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ROW(Source!A78)</f>
        <v>78</v>
      </c>
      <c r="B44">
        <v>334401672</v>
      </c>
      <c r="C44">
        <v>334402238</v>
      </c>
      <c r="D44">
        <v>277945921</v>
      </c>
      <c r="E44">
        <v>1</v>
      </c>
      <c r="F44">
        <v>1</v>
      </c>
      <c r="G44">
        <v>1</v>
      </c>
      <c r="H44">
        <v>2</v>
      </c>
      <c r="I44" t="s">
        <v>500</v>
      </c>
      <c r="J44" t="s">
        <v>501</v>
      </c>
      <c r="K44" t="s">
        <v>502</v>
      </c>
      <c r="L44">
        <v>1368</v>
      </c>
      <c r="N44">
        <v>1011</v>
      </c>
      <c r="O44" t="s">
        <v>374</v>
      </c>
      <c r="P44" t="s">
        <v>374</v>
      </c>
      <c r="Q44">
        <v>1</v>
      </c>
      <c r="W44">
        <v>0</v>
      </c>
      <c r="X44">
        <v>495072614</v>
      </c>
      <c r="Y44">
        <f t="shared" si="8"/>
        <v>0.16800000000000001</v>
      </c>
      <c r="AA44">
        <v>0</v>
      </c>
      <c r="AB44">
        <v>560.73</v>
      </c>
      <c r="AC44">
        <v>477.98</v>
      </c>
      <c r="AD44">
        <v>0</v>
      </c>
      <c r="AE44">
        <v>0</v>
      </c>
      <c r="AF44">
        <v>560.73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0.14000000000000001</v>
      </c>
      <c r="AU44" t="s">
        <v>22</v>
      </c>
      <c r="AV44">
        <v>1</v>
      </c>
      <c r="AW44">
        <v>2</v>
      </c>
      <c r="AX44">
        <v>334402246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78.502200000000016</v>
      </c>
      <c r="BL44">
        <v>66.917200000000008</v>
      </c>
      <c r="BM44">
        <v>0</v>
      </c>
      <c r="BN44">
        <v>0</v>
      </c>
      <c r="BO44">
        <v>0.14000000000000001</v>
      </c>
      <c r="BP44">
        <v>1</v>
      </c>
      <c r="BQ44">
        <v>0</v>
      </c>
      <c r="BR44">
        <v>94.202640000000002</v>
      </c>
      <c r="BS44">
        <v>80.300640000000001</v>
      </c>
      <c r="BT44">
        <v>0</v>
      </c>
      <c r="BU44">
        <v>0</v>
      </c>
      <c r="BV44">
        <v>0.16800000000000001</v>
      </c>
      <c r="BW44">
        <v>1</v>
      </c>
      <c r="CV44">
        <v>0</v>
      </c>
      <c r="CW44">
        <f>ROUND(Y44*Source!I78*DO44,7)</f>
        <v>3.8639999999999999</v>
      </c>
      <c r="CX44">
        <f>ROUND(Y44*Source!I78,7)</f>
        <v>3.8639999999999999</v>
      </c>
      <c r="CY44">
        <f>AB44</f>
        <v>560.73</v>
      </c>
      <c r="CZ44">
        <f>AF44</f>
        <v>560.73</v>
      </c>
      <c r="DA44">
        <f>AJ44</f>
        <v>1</v>
      </c>
      <c r="DB44">
        <f t="shared" si="9"/>
        <v>94.2</v>
      </c>
      <c r="DC44">
        <f t="shared" si="10"/>
        <v>80.304000000000002</v>
      </c>
      <c r="DD44" t="s">
        <v>3</v>
      </c>
      <c r="DE44" t="s">
        <v>3</v>
      </c>
      <c r="DF44">
        <f t="shared" si="11"/>
        <v>0</v>
      </c>
      <c r="DG44">
        <f t="shared" si="7"/>
        <v>2166.66</v>
      </c>
      <c r="DH44">
        <f t="shared" si="12"/>
        <v>1846.91</v>
      </c>
      <c r="DI44">
        <f t="shared" si="5"/>
        <v>0</v>
      </c>
      <c r="DJ44">
        <f>DG44+DH44</f>
        <v>4013.5699999999997</v>
      </c>
      <c r="DK44">
        <v>1</v>
      </c>
      <c r="DL44" t="s">
        <v>489</v>
      </c>
      <c r="DM44">
        <v>4</v>
      </c>
      <c r="DN44" t="s">
        <v>482</v>
      </c>
      <c r="DO44">
        <v>1</v>
      </c>
    </row>
    <row r="45" spans="1:119" x14ac:dyDescent="0.2">
      <c r="A45">
        <f>ROW(Source!A79)</f>
        <v>79</v>
      </c>
      <c r="B45">
        <v>334401672</v>
      </c>
      <c r="C45">
        <v>334402247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495</v>
      </c>
      <c r="J45" t="s">
        <v>3</v>
      </c>
      <c r="K45" t="s">
        <v>496</v>
      </c>
      <c r="L45">
        <v>1191</v>
      </c>
      <c r="N45">
        <v>1013</v>
      </c>
      <c r="O45" t="s">
        <v>482</v>
      </c>
      <c r="P45" t="s">
        <v>482</v>
      </c>
      <c r="Q45">
        <v>1</v>
      </c>
      <c r="W45">
        <v>0</v>
      </c>
      <c r="X45">
        <v>388411409</v>
      </c>
      <c r="Y45">
        <f t="shared" si="8"/>
        <v>0.36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0.3</v>
      </c>
      <c r="AU45" t="s">
        <v>22</v>
      </c>
      <c r="AV45">
        <v>1</v>
      </c>
      <c r="AW45">
        <v>2</v>
      </c>
      <c r="AX45">
        <v>334402252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121.99199999999999</v>
      </c>
      <c r="BN45">
        <v>0.3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146.3904</v>
      </c>
      <c r="BU45">
        <v>0.36</v>
      </c>
      <c r="BV45">
        <v>0</v>
      </c>
      <c r="BW45">
        <v>1</v>
      </c>
      <c r="CU45">
        <f>ROUND(AT45*Source!I79*AH45*AL45,2)</f>
        <v>243.98</v>
      </c>
      <c r="CV45">
        <f>ROUND(Y45*Source!I79,7)</f>
        <v>0.72</v>
      </c>
      <c r="CW45">
        <v>0</v>
      </c>
      <c r="CX45">
        <f>ROUND(Y45*Source!I79,7)</f>
        <v>0.72</v>
      </c>
      <c r="CY45">
        <f>AD45</f>
        <v>406.64</v>
      </c>
      <c r="CZ45">
        <f>AH45</f>
        <v>406.64</v>
      </c>
      <c r="DA45">
        <f>AL45</f>
        <v>1</v>
      </c>
      <c r="DB45">
        <f t="shared" si="9"/>
        <v>146.38800000000001</v>
      </c>
      <c r="DC45">
        <f t="shared" si="10"/>
        <v>0</v>
      </c>
      <c r="DD45" t="s">
        <v>3</v>
      </c>
      <c r="DE45" t="s">
        <v>3</v>
      </c>
      <c r="DF45">
        <f t="shared" si="11"/>
        <v>0</v>
      </c>
      <c r="DG45">
        <f t="shared" si="7"/>
        <v>0</v>
      </c>
      <c r="DH45">
        <f t="shared" si="12"/>
        <v>0</v>
      </c>
      <c r="DI45">
        <f t="shared" si="5"/>
        <v>292.77999999999997</v>
      </c>
      <c r="DJ45">
        <f>DI45</f>
        <v>292.77999999999997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334401672</v>
      </c>
      <c r="C46">
        <v>334402247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484</v>
      </c>
      <c r="J46" t="s">
        <v>3</v>
      </c>
      <c r="K46" t="s">
        <v>485</v>
      </c>
      <c r="L46">
        <v>1191</v>
      </c>
      <c r="N46">
        <v>1013</v>
      </c>
      <c r="O46" t="s">
        <v>482</v>
      </c>
      <c r="P46" t="s">
        <v>482</v>
      </c>
      <c r="Q46">
        <v>1</v>
      </c>
      <c r="W46">
        <v>0</v>
      </c>
      <c r="X46">
        <v>-1417349443</v>
      </c>
      <c r="Y46">
        <f t="shared" si="8"/>
        <v>0.192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0.16</v>
      </c>
      <c r="AU46" t="s">
        <v>22</v>
      </c>
      <c r="AV46">
        <v>2</v>
      </c>
      <c r="AW46">
        <v>2</v>
      </c>
      <c r="AX46">
        <v>334402253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ROUND(Y46*Source!I79,7)</f>
        <v>0.38400000000000001</v>
      </c>
      <c r="CY46">
        <f>AD46</f>
        <v>0</v>
      </c>
      <c r="CZ46">
        <f>AH46</f>
        <v>0</v>
      </c>
      <c r="DA46">
        <f>AL46</f>
        <v>1</v>
      </c>
      <c r="DB46">
        <f t="shared" si="9"/>
        <v>0</v>
      </c>
      <c r="DC46">
        <f t="shared" si="10"/>
        <v>0</v>
      </c>
      <c r="DD46" t="s">
        <v>3</v>
      </c>
      <c r="DE46" t="s">
        <v>3</v>
      </c>
      <c r="DF46">
        <f t="shared" si="11"/>
        <v>0</v>
      </c>
      <c r="DG46">
        <f t="shared" si="7"/>
        <v>0</v>
      </c>
      <c r="DH46">
        <f t="shared" si="12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ROW(Source!A79)</f>
        <v>79</v>
      </c>
      <c r="B47">
        <v>334401672</v>
      </c>
      <c r="C47">
        <v>334402247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497</v>
      </c>
      <c r="J47" t="s">
        <v>498</v>
      </c>
      <c r="K47" t="s">
        <v>499</v>
      </c>
      <c r="L47">
        <v>1368</v>
      </c>
      <c r="N47">
        <v>1011</v>
      </c>
      <c r="O47" t="s">
        <v>374</v>
      </c>
      <c r="P47" t="s">
        <v>374</v>
      </c>
      <c r="Q47">
        <v>1</v>
      </c>
      <c r="W47">
        <v>0</v>
      </c>
      <c r="X47">
        <v>-2054013352</v>
      </c>
      <c r="Y47">
        <f t="shared" si="8"/>
        <v>0.192</v>
      </c>
      <c r="AA47">
        <v>0</v>
      </c>
      <c r="AB47">
        <v>12.95</v>
      </c>
      <c r="AC47">
        <v>0</v>
      </c>
      <c r="AD47">
        <v>0</v>
      </c>
      <c r="AE47">
        <v>0</v>
      </c>
      <c r="AF47">
        <v>12.95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0.16</v>
      </c>
      <c r="AU47" t="s">
        <v>22</v>
      </c>
      <c r="AV47">
        <v>1</v>
      </c>
      <c r="AW47">
        <v>2</v>
      </c>
      <c r="AX47">
        <v>334402254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2.0720000000000001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2.4863999999999997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ROUND(Y47*Source!I79*DO47,7)</f>
        <v>0</v>
      </c>
      <c r="CX47">
        <f>ROUND(Y47*Source!I79,7)</f>
        <v>0.38400000000000001</v>
      </c>
      <c r="CY47">
        <f>AB47</f>
        <v>12.95</v>
      </c>
      <c r="CZ47">
        <f>AF47</f>
        <v>12.95</v>
      </c>
      <c r="DA47">
        <f>AJ47</f>
        <v>1</v>
      </c>
      <c r="DB47">
        <f t="shared" si="9"/>
        <v>2.484</v>
      </c>
      <c r="DC47">
        <f t="shared" si="10"/>
        <v>0</v>
      </c>
      <c r="DD47" t="s">
        <v>3</v>
      </c>
      <c r="DE47" t="s">
        <v>3</v>
      </c>
      <c r="DF47">
        <f t="shared" si="11"/>
        <v>0</v>
      </c>
      <c r="DG47">
        <f t="shared" si="7"/>
        <v>4.97</v>
      </c>
      <c r="DH47">
        <f t="shared" si="12"/>
        <v>0</v>
      </c>
      <c r="DI47">
        <f t="shared" si="5"/>
        <v>0</v>
      </c>
      <c r="DJ47">
        <f>DG47+DH47</f>
        <v>4.97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ROW(Source!A79)</f>
        <v>79</v>
      </c>
      <c r="B48">
        <v>334401672</v>
      </c>
      <c r="C48">
        <v>334402247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500</v>
      </c>
      <c r="J48" t="s">
        <v>501</v>
      </c>
      <c r="K48" t="s">
        <v>502</v>
      </c>
      <c r="L48">
        <v>1368</v>
      </c>
      <c r="N48">
        <v>1011</v>
      </c>
      <c r="O48" t="s">
        <v>374</v>
      </c>
      <c r="P48" t="s">
        <v>374</v>
      </c>
      <c r="Q48">
        <v>1</v>
      </c>
      <c r="W48">
        <v>0</v>
      </c>
      <c r="X48">
        <v>495072614</v>
      </c>
      <c r="Y48">
        <f t="shared" si="8"/>
        <v>0.192</v>
      </c>
      <c r="AA48">
        <v>0</v>
      </c>
      <c r="AB48">
        <v>560.73</v>
      </c>
      <c r="AC48">
        <v>477.98</v>
      </c>
      <c r="AD48">
        <v>0</v>
      </c>
      <c r="AE48">
        <v>0</v>
      </c>
      <c r="AF48">
        <v>560.73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0.16</v>
      </c>
      <c r="AU48" t="s">
        <v>22</v>
      </c>
      <c r="AV48">
        <v>1</v>
      </c>
      <c r="AW48">
        <v>2</v>
      </c>
      <c r="AX48">
        <v>334402255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89.716800000000006</v>
      </c>
      <c r="BL48">
        <v>76.476800000000011</v>
      </c>
      <c r="BM48">
        <v>0</v>
      </c>
      <c r="BN48">
        <v>0</v>
      </c>
      <c r="BO48">
        <v>0.16</v>
      </c>
      <c r="BP48">
        <v>1</v>
      </c>
      <c r="BQ48">
        <v>0</v>
      </c>
      <c r="BR48">
        <v>107.66016</v>
      </c>
      <c r="BS48">
        <v>91.77216</v>
      </c>
      <c r="BT48">
        <v>0</v>
      </c>
      <c r="BU48">
        <v>0</v>
      </c>
      <c r="BV48">
        <v>0.192</v>
      </c>
      <c r="BW48">
        <v>1</v>
      </c>
      <c r="CV48">
        <v>0</v>
      </c>
      <c r="CW48">
        <f>ROUND(Y48*Source!I79*DO48,7)</f>
        <v>0.38400000000000001</v>
      </c>
      <c r="CX48">
        <f>ROUND(Y48*Source!I79,7)</f>
        <v>0.38400000000000001</v>
      </c>
      <c r="CY48">
        <f>AB48</f>
        <v>560.73</v>
      </c>
      <c r="CZ48">
        <f>AF48</f>
        <v>560.73</v>
      </c>
      <c r="DA48">
        <f>AJ48</f>
        <v>1</v>
      </c>
      <c r="DB48">
        <f t="shared" si="9"/>
        <v>107.664</v>
      </c>
      <c r="DC48">
        <f t="shared" si="10"/>
        <v>91.775999999999996</v>
      </c>
      <c r="DD48" t="s">
        <v>3</v>
      </c>
      <c r="DE48" t="s">
        <v>3</v>
      </c>
      <c r="DF48">
        <f t="shared" si="11"/>
        <v>0</v>
      </c>
      <c r="DG48">
        <f t="shared" si="7"/>
        <v>215.32</v>
      </c>
      <c r="DH48">
        <f t="shared" si="12"/>
        <v>183.54</v>
      </c>
      <c r="DI48">
        <f t="shared" si="5"/>
        <v>0</v>
      </c>
      <c r="DJ48">
        <f>DG48+DH48</f>
        <v>398.86</v>
      </c>
      <c r="DK48">
        <v>1</v>
      </c>
      <c r="DL48" t="s">
        <v>489</v>
      </c>
      <c r="DM48">
        <v>4</v>
      </c>
      <c r="DN48" t="s">
        <v>482</v>
      </c>
      <c r="DO48">
        <v>1</v>
      </c>
    </row>
    <row r="49" spans="1:119" x14ac:dyDescent="0.2">
      <c r="A49">
        <f>ROW(Source!A80)</f>
        <v>80</v>
      </c>
      <c r="B49">
        <v>334401672</v>
      </c>
      <c r="C49">
        <v>334402256</v>
      </c>
      <c r="D49">
        <v>277560284</v>
      </c>
      <c r="E49">
        <v>109</v>
      </c>
      <c r="F49">
        <v>1</v>
      </c>
      <c r="G49">
        <v>1</v>
      </c>
      <c r="H49">
        <v>1</v>
      </c>
      <c r="I49" t="s">
        <v>513</v>
      </c>
      <c r="J49" t="s">
        <v>3</v>
      </c>
      <c r="K49" t="s">
        <v>514</v>
      </c>
      <c r="L49">
        <v>1191</v>
      </c>
      <c r="N49">
        <v>1013</v>
      </c>
      <c r="O49" t="s">
        <v>482</v>
      </c>
      <c r="P49" t="s">
        <v>482</v>
      </c>
      <c r="Q49">
        <v>1</v>
      </c>
      <c r="W49">
        <v>0</v>
      </c>
      <c r="X49">
        <v>-1759674247</v>
      </c>
      <c r="Y49">
        <f t="shared" si="8"/>
        <v>3.6719999999999997</v>
      </c>
      <c r="AA49">
        <v>0</v>
      </c>
      <c r="AB49">
        <v>0</v>
      </c>
      <c r="AC49">
        <v>0</v>
      </c>
      <c r="AD49">
        <v>550.65</v>
      </c>
      <c r="AE49">
        <v>0</v>
      </c>
      <c r="AF49">
        <v>0</v>
      </c>
      <c r="AG49">
        <v>0</v>
      </c>
      <c r="AH49">
        <v>440.52</v>
      </c>
      <c r="AI49">
        <v>1</v>
      </c>
      <c r="AJ49">
        <v>1</v>
      </c>
      <c r="AK49">
        <v>1</v>
      </c>
      <c r="AL49">
        <v>1.25</v>
      </c>
      <c r="AM49">
        <v>3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3.06</v>
      </c>
      <c r="AU49" t="s">
        <v>22</v>
      </c>
      <c r="AV49">
        <v>1</v>
      </c>
      <c r="AW49">
        <v>2</v>
      </c>
      <c r="AX49">
        <v>334402267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1347.9911999999999</v>
      </c>
      <c r="BN49">
        <v>3.06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1617.5894399999997</v>
      </c>
      <c r="BU49">
        <v>3.6719999999999997</v>
      </c>
      <c r="BV49">
        <v>0</v>
      </c>
      <c r="BW49">
        <v>1</v>
      </c>
      <c r="CU49">
        <f>ROUND(AT49*Source!I80*AH49*AL49,2)</f>
        <v>38754.75</v>
      </c>
      <c r="CV49">
        <f>ROUND(Y49*Source!I80,7)</f>
        <v>84.456000000000003</v>
      </c>
      <c r="CW49">
        <v>0</v>
      </c>
      <c r="CX49">
        <f>ROUND(Y49*Source!I80,7)</f>
        <v>84.456000000000003</v>
      </c>
      <c r="CY49">
        <f>AD49</f>
        <v>550.65</v>
      </c>
      <c r="CZ49">
        <f>AH49</f>
        <v>440.52</v>
      </c>
      <c r="DA49">
        <f>AL49</f>
        <v>1.25</v>
      </c>
      <c r="DB49">
        <f t="shared" si="9"/>
        <v>1617.588</v>
      </c>
      <c r="DC49">
        <f t="shared" si="10"/>
        <v>0</v>
      </c>
      <c r="DD49" t="s">
        <v>3</v>
      </c>
      <c r="DE49" t="s">
        <v>3</v>
      </c>
      <c r="DF49">
        <f t="shared" si="11"/>
        <v>0</v>
      </c>
      <c r="DG49">
        <f t="shared" si="7"/>
        <v>0</v>
      </c>
      <c r="DH49">
        <f t="shared" si="12"/>
        <v>0</v>
      </c>
      <c r="DI49">
        <f>ROUND(ROUND(AH49*AL49,2)*CX49,2)</f>
        <v>46505.7</v>
      </c>
      <c r="DJ49">
        <f>DI49</f>
        <v>46505.7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ROW(Source!A80)</f>
        <v>80</v>
      </c>
      <c r="B50">
        <v>334401672</v>
      </c>
      <c r="C50">
        <v>334402256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484</v>
      </c>
      <c r="J50" t="s">
        <v>3</v>
      </c>
      <c r="K50" t="s">
        <v>485</v>
      </c>
      <c r="L50">
        <v>1191</v>
      </c>
      <c r="N50">
        <v>1013</v>
      </c>
      <c r="O50" t="s">
        <v>482</v>
      </c>
      <c r="P50" t="s">
        <v>482</v>
      </c>
      <c r="Q50">
        <v>1</v>
      </c>
      <c r="W50">
        <v>0</v>
      </c>
      <c r="X50">
        <v>-1417349443</v>
      </c>
      <c r="Y50">
        <f t="shared" si="8"/>
        <v>1.044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0.87</v>
      </c>
      <c r="AU50" t="s">
        <v>22</v>
      </c>
      <c r="AV50">
        <v>2</v>
      </c>
      <c r="AW50">
        <v>2</v>
      </c>
      <c r="AX50">
        <v>334402268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ROUND(Y50*Source!I80,7)</f>
        <v>24.012</v>
      </c>
      <c r="CY50">
        <f>AD50</f>
        <v>0</v>
      </c>
      <c r="CZ50">
        <f>AH50</f>
        <v>0</v>
      </c>
      <c r="DA50">
        <f>AL50</f>
        <v>1</v>
      </c>
      <c r="DB50">
        <f t="shared" si="9"/>
        <v>0</v>
      </c>
      <c r="DC50">
        <f t="shared" si="10"/>
        <v>0</v>
      </c>
      <c r="DD50" t="s">
        <v>3</v>
      </c>
      <c r="DE50" t="s">
        <v>3</v>
      </c>
      <c r="DF50">
        <f t="shared" si="11"/>
        <v>0</v>
      </c>
      <c r="DG50">
        <f t="shared" si="7"/>
        <v>0</v>
      </c>
      <c r="DH50">
        <f t="shared" si="12"/>
        <v>0</v>
      </c>
      <c r="DI50">
        <f t="shared" ref="DI50:DI58" si="13">ROUND(ROUND(AH50,2)*CX50,2)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ROW(Source!A80)</f>
        <v>80</v>
      </c>
      <c r="B51">
        <v>334401672</v>
      </c>
      <c r="C51">
        <v>334402256</v>
      </c>
      <c r="D51">
        <v>277944474</v>
      </c>
      <c r="E51">
        <v>1</v>
      </c>
      <c r="F51">
        <v>1</v>
      </c>
      <c r="G51">
        <v>1</v>
      </c>
      <c r="H51">
        <v>2</v>
      </c>
      <c r="I51" t="s">
        <v>505</v>
      </c>
      <c r="J51" t="s">
        <v>506</v>
      </c>
      <c r="K51" t="s">
        <v>507</v>
      </c>
      <c r="L51">
        <v>1368</v>
      </c>
      <c r="N51">
        <v>1011</v>
      </c>
      <c r="O51" t="s">
        <v>374</v>
      </c>
      <c r="P51" t="s">
        <v>374</v>
      </c>
      <c r="Q51">
        <v>1</v>
      </c>
      <c r="W51">
        <v>0</v>
      </c>
      <c r="X51">
        <v>-1366301975</v>
      </c>
      <c r="Y51">
        <f t="shared" si="8"/>
        <v>0.81600000000000006</v>
      </c>
      <c r="AA51">
        <v>0</v>
      </c>
      <c r="AB51">
        <v>2264.7800000000002</v>
      </c>
      <c r="AC51">
        <v>549.32000000000005</v>
      </c>
      <c r="AD51">
        <v>0</v>
      </c>
      <c r="AE51">
        <v>0</v>
      </c>
      <c r="AF51">
        <v>1811.82</v>
      </c>
      <c r="AG51">
        <v>549.32000000000005</v>
      </c>
      <c r="AH51">
        <v>0</v>
      </c>
      <c r="AI51">
        <v>1</v>
      </c>
      <c r="AJ51">
        <v>1.25</v>
      </c>
      <c r="AK51">
        <v>1</v>
      </c>
      <c r="AL51">
        <v>1</v>
      </c>
      <c r="AM51">
        <v>3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0.68</v>
      </c>
      <c r="AU51" t="s">
        <v>22</v>
      </c>
      <c r="AV51">
        <v>1</v>
      </c>
      <c r="AW51">
        <v>2</v>
      </c>
      <c r="AX51">
        <v>334402269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1232.0376000000001</v>
      </c>
      <c r="BL51">
        <v>373.53760000000005</v>
      </c>
      <c r="BM51">
        <v>0</v>
      </c>
      <c r="BN51">
        <v>0</v>
      </c>
      <c r="BO51">
        <v>0.68</v>
      </c>
      <c r="BP51">
        <v>1</v>
      </c>
      <c r="BQ51">
        <v>0</v>
      </c>
      <c r="BR51">
        <v>1478.4451200000001</v>
      </c>
      <c r="BS51">
        <v>448.2451200000001</v>
      </c>
      <c r="BT51">
        <v>0</v>
      </c>
      <c r="BU51">
        <v>0</v>
      </c>
      <c r="BV51">
        <v>0.81600000000000006</v>
      </c>
      <c r="BW51">
        <v>1</v>
      </c>
      <c r="CV51">
        <v>0</v>
      </c>
      <c r="CW51">
        <f>ROUND(Y51*Source!I80*DO51,7)</f>
        <v>18.768000000000001</v>
      </c>
      <c r="CX51">
        <f>ROUND(Y51*Source!I80,7)</f>
        <v>18.768000000000001</v>
      </c>
      <c r="CY51">
        <f>AB51</f>
        <v>2264.7800000000002</v>
      </c>
      <c r="CZ51">
        <f>AF51</f>
        <v>1811.82</v>
      </c>
      <c r="DA51">
        <f>AJ51</f>
        <v>1.25</v>
      </c>
      <c r="DB51">
        <f t="shared" si="9"/>
        <v>1478.4480000000001</v>
      </c>
      <c r="DC51">
        <f t="shared" si="10"/>
        <v>448.24799999999999</v>
      </c>
      <c r="DD51" t="s">
        <v>3</v>
      </c>
      <c r="DE51" t="s">
        <v>3</v>
      </c>
      <c r="DF51">
        <f t="shared" si="11"/>
        <v>0</v>
      </c>
      <c r="DG51">
        <f>ROUND(ROUND(AF51*AJ51,2)*CX51,2)</f>
        <v>42505.39</v>
      </c>
      <c r="DH51">
        <f t="shared" si="12"/>
        <v>10309.64</v>
      </c>
      <c r="DI51">
        <f t="shared" si="13"/>
        <v>0</v>
      </c>
      <c r="DJ51">
        <f>DG51+DH51</f>
        <v>52815.03</v>
      </c>
      <c r="DK51">
        <v>1</v>
      </c>
      <c r="DL51" t="s">
        <v>508</v>
      </c>
      <c r="DM51">
        <v>5</v>
      </c>
      <c r="DN51" t="s">
        <v>482</v>
      </c>
      <c r="DO51">
        <v>1</v>
      </c>
    </row>
    <row r="52" spans="1:119" x14ac:dyDescent="0.2">
      <c r="A52">
        <f>ROW(Source!A80)</f>
        <v>80</v>
      </c>
      <c r="B52">
        <v>334401672</v>
      </c>
      <c r="C52">
        <v>334402256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490</v>
      </c>
      <c r="J52" t="s">
        <v>491</v>
      </c>
      <c r="K52" t="s">
        <v>492</v>
      </c>
      <c r="L52">
        <v>1368</v>
      </c>
      <c r="N52">
        <v>1011</v>
      </c>
      <c r="O52" t="s">
        <v>374</v>
      </c>
      <c r="P52" t="s">
        <v>374</v>
      </c>
      <c r="Q52">
        <v>1</v>
      </c>
      <c r="W52">
        <v>0</v>
      </c>
      <c r="X52">
        <v>721652621</v>
      </c>
      <c r="Y52">
        <f t="shared" si="8"/>
        <v>0.22799999999999998</v>
      </c>
      <c r="AA52">
        <v>0</v>
      </c>
      <c r="AB52">
        <v>544.70000000000005</v>
      </c>
      <c r="AC52">
        <v>477.98</v>
      </c>
      <c r="AD52">
        <v>0</v>
      </c>
      <c r="AE52">
        <v>0</v>
      </c>
      <c r="AF52">
        <v>544.70000000000005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3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0.19</v>
      </c>
      <c r="AU52" t="s">
        <v>22</v>
      </c>
      <c r="AV52">
        <v>1</v>
      </c>
      <c r="AW52">
        <v>2</v>
      </c>
      <c r="AX52">
        <v>334402270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103.49300000000001</v>
      </c>
      <c r="BL52">
        <v>90.816200000000009</v>
      </c>
      <c r="BM52">
        <v>0</v>
      </c>
      <c r="BN52">
        <v>0</v>
      </c>
      <c r="BO52">
        <v>0.19</v>
      </c>
      <c r="BP52">
        <v>1</v>
      </c>
      <c r="BQ52">
        <v>0</v>
      </c>
      <c r="BR52">
        <v>124.19159999999999</v>
      </c>
      <c r="BS52">
        <v>108.97944</v>
      </c>
      <c r="BT52">
        <v>0</v>
      </c>
      <c r="BU52">
        <v>0</v>
      </c>
      <c r="BV52">
        <v>0.22799999999999998</v>
      </c>
      <c r="BW52">
        <v>1</v>
      </c>
      <c r="CV52">
        <v>0</v>
      </c>
      <c r="CW52">
        <f>ROUND(Y52*Source!I80*DO52,7)</f>
        <v>5.2439999999999998</v>
      </c>
      <c r="CX52">
        <f>ROUND(Y52*Source!I80,7)</f>
        <v>5.2439999999999998</v>
      </c>
      <c r="CY52">
        <f>AB52</f>
        <v>544.70000000000005</v>
      </c>
      <c r="CZ52">
        <f>AF52</f>
        <v>544.70000000000005</v>
      </c>
      <c r="DA52">
        <f>AJ52</f>
        <v>1</v>
      </c>
      <c r="DB52">
        <f t="shared" si="9"/>
        <v>124.188</v>
      </c>
      <c r="DC52">
        <f t="shared" si="10"/>
        <v>108.98399999999999</v>
      </c>
      <c r="DD52" t="s">
        <v>3</v>
      </c>
      <c r="DE52" t="s">
        <v>3</v>
      </c>
      <c r="DF52">
        <f t="shared" si="11"/>
        <v>0</v>
      </c>
      <c r="DG52">
        <f t="shared" ref="DG52:DG60" si="14">ROUND(ROUND(AF52,2)*CX52,2)</f>
        <v>2856.41</v>
      </c>
      <c r="DH52">
        <f t="shared" si="12"/>
        <v>2506.5300000000002</v>
      </c>
      <c r="DI52">
        <f t="shared" si="13"/>
        <v>0</v>
      </c>
      <c r="DJ52">
        <f>DG52+DH52</f>
        <v>5362.9400000000005</v>
      </c>
      <c r="DK52">
        <v>1</v>
      </c>
      <c r="DL52" t="s">
        <v>489</v>
      </c>
      <c r="DM52">
        <v>4</v>
      </c>
      <c r="DN52" t="s">
        <v>482</v>
      </c>
      <c r="DO52">
        <v>1</v>
      </c>
    </row>
    <row r="53" spans="1:119" x14ac:dyDescent="0.2">
      <c r="A53">
        <f>ROW(Source!A80)</f>
        <v>80</v>
      </c>
      <c r="B53">
        <v>334401672</v>
      </c>
      <c r="C53">
        <v>334402256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515</v>
      </c>
      <c r="J53" t="s">
        <v>516</v>
      </c>
      <c r="K53" t="s">
        <v>517</v>
      </c>
      <c r="L53">
        <v>1346</v>
      </c>
      <c r="N53">
        <v>1009</v>
      </c>
      <c r="O53" t="s">
        <v>518</v>
      </c>
      <c r="P53" t="s">
        <v>518</v>
      </c>
      <c r="Q53">
        <v>1</v>
      </c>
      <c r="W53">
        <v>0</v>
      </c>
      <c r="X53">
        <v>1685208048</v>
      </c>
      <c r="Y53">
        <f t="shared" ref="Y53:Y58" si="15">AT53</f>
        <v>0.1</v>
      </c>
      <c r="AA53">
        <v>493.26</v>
      </c>
      <c r="AB53">
        <v>0</v>
      </c>
      <c r="AC53">
        <v>0</v>
      </c>
      <c r="AD53">
        <v>0</v>
      </c>
      <c r="AE53">
        <v>238.29</v>
      </c>
      <c r="AF53">
        <v>0</v>
      </c>
      <c r="AG53">
        <v>0</v>
      </c>
      <c r="AH53">
        <v>0</v>
      </c>
      <c r="AI53">
        <v>2.0699999999999998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3</v>
      </c>
      <c r="AV53">
        <v>0</v>
      </c>
      <c r="AW53">
        <v>2</v>
      </c>
      <c r="AX53">
        <v>334402271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23.829000000000001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23.829000000000001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ROUND(Y53*Source!I80,7)</f>
        <v>2.2999999999999998</v>
      </c>
      <c r="CY53">
        <f t="shared" ref="CY53:CY58" si="16">AA53</f>
        <v>493.26</v>
      </c>
      <c r="CZ53">
        <f t="shared" ref="CZ53:CZ58" si="17">AE53</f>
        <v>238.29</v>
      </c>
      <c r="DA53">
        <f t="shared" ref="DA53:DA58" si="18">AI53</f>
        <v>2.0699999999999998</v>
      </c>
      <c r="DB53">
        <f t="shared" ref="DB53:DB58" si="19">ROUND(ROUND(AT53*CZ53,2),6)</f>
        <v>23.83</v>
      </c>
      <c r="DC53">
        <f t="shared" ref="DC53:DC58" si="20">ROUND(ROUND(AT53*AG53,2),6)</f>
        <v>0</v>
      </c>
      <c r="DD53" t="s">
        <v>3</v>
      </c>
      <c r="DE53" t="s">
        <v>3</v>
      </c>
      <c r="DF53">
        <f t="shared" ref="DF53:DF58" si="21">ROUND(ROUND(AE53*AI53,2)*CX53,2)</f>
        <v>1134.5</v>
      </c>
      <c r="DG53">
        <f t="shared" si="14"/>
        <v>0</v>
      </c>
      <c r="DH53">
        <f t="shared" si="12"/>
        <v>0</v>
      </c>
      <c r="DI53">
        <f t="shared" si="13"/>
        <v>0</v>
      </c>
      <c r="DJ53">
        <f t="shared" ref="DJ53:DJ58" si="22">DF53</f>
        <v>1134.5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ROW(Source!A80)</f>
        <v>80</v>
      </c>
      <c r="B54">
        <v>334401672</v>
      </c>
      <c r="C54">
        <v>334402256</v>
      </c>
      <c r="D54">
        <v>277862540</v>
      </c>
      <c r="E54">
        <v>1</v>
      </c>
      <c r="F54">
        <v>1</v>
      </c>
      <c r="G54">
        <v>1</v>
      </c>
      <c r="H54">
        <v>3</v>
      </c>
      <c r="I54" t="s">
        <v>519</v>
      </c>
      <c r="J54" t="s">
        <v>520</v>
      </c>
      <c r="K54" t="s">
        <v>521</v>
      </c>
      <c r="L54">
        <v>1346</v>
      </c>
      <c r="N54">
        <v>1009</v>
      </c>
      <c r="O54" t="s">
        <v>518</v>
      </c>
      <c r="P54" t="s">
        <v>518</v>
      </c>
      <c r="Q54">
        <v>1</v>
      </c>
      <c r="W54">
        <v>0</v>
      </c>
      <c r="X54">
        <v>454593446</v>
      </c>
      <c r="Y54">
        <f t="shared" si="15"/>
        <v>0.03</v>
      </c>
      <c r="AA54">
        <v>165.64</v>
      </c>
      <c r="AB54">
        <v>0</v>
      </c>
      <c r="AC54">
        <v>0</v>
      </c>
      <c r="AD54">
        <v>0</v>
      </c>
      <c r="AE54">
        <v>80.02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0.03</v>
      </c>
      <c r="AU54" t="s">
        <v>3</v>
      </c>
      <c r="AV54">
        <v>0</v>
      </c>
      <c r="AW54">
        <v>2</v>
      </c>
      <c r="AX54">
        <v>334402272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2.4005999999999998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2.4005999999999998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ROUND(Y54*Source!I80,7)</f>
        <v>0.69</v>
      </c>
      <c r="CY54">
        <f t="shared" si="16"/>
        <v>165.64</v>
      </c>
      <c r="CZ54">
        <f t="shared" si="17"/>
        <v>80.02</v>
      </c>
      <c r="DA54">
        <f t="shared" si="18"/>
        <v>2.0699999999999998</v>
      </c>
      <c r="DB54">
        <f t="shared" si="19"/>
        <v>2.4</v>
      </c>
      <c r="DC54">
        <f t="shared" si="20"/>
        <v>0</v>
      </c>
      <c r="DD54" t="s">
        <v>3</v>
      </c>
      <c r="DE54" t="s">
        <v>3</v>
      </c>
      <c r="DF54">
        <f t="shared" si="21"/>
        <v>114.29</v>
      </c>
      <c r="DG54">
        <f t="shared" si="14"/>
        <v>0</v>
      </c>
      <c r="DH54">
        <f t="shared" si="12"/>
        <v>0</v>
      </c>
      <c r="DI54">
        <f t="shared" si="13"/>
        <v>0</v>
      </c>
      <c r="DJ54">
        <f t="shared" si="22"/>
        <v>114.29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ROW(Source!A80)</f>
        <v>80</v>
      </c>
      <c r="B55">
        <v>334401672</v>
      </c>
      <c r="C55">
        <v>334402256</v>
      </c>
      <c r="D55">
        <v>277869627</v>
      </c>
      <c r="E55">
        <v>1</v>
      </c>
      <c r="F55">
        <v>1</v>
      </c>
      <c r="G55">
        <v>1</v>
      </c>
      <c r="H55">
        <v>3</v>
      </c>
      <c r="I55" t="s">
        <v>522</v>
      </c>
      <c r="J55" t="s">
        <v>523</v>
      </c>
      <c r="K55" t="s">
        <v>524</v>
      </c>
      <c r="L55">
        <v>1346</v>
      </c>
      <c r="N55">
        <v>1009</v>
      </c>
      <c r="O55" t="s">
        <v>518</v>
      </c>
      <c r="P55" t="s">
        <v>518</v>
      </c>
      <c r="Q55">
        <v>1</v>
      </c>
      <c r="W55">
        <v>0</v>
      </c>
      <c r="X55">
        <v>1111106736</v>
      </c>
      <c r="Y55">
        <f t="shared" si="15"/>
        <v>0.02</v>
      </c>
      <c r="AA55">
        <v>88.65</v>
      </c>
      <c r="AB55">
        <v>0</v>
      </c>
      <c r="AC55">
        <v>0</v>
      </c>
      <c r="AD55">
        <v>0</v>
      </c>
      <c r="AE55">
        <v>56.11</v>
      </c>
      <c r="AF55">
        <v>0</v>
      </c>
      <c r="AG55">
        <v>0</v>
      </c>
      <c r="AH55">
        <v>0</v>
      </c>
      <c r="AI55">
        <v>1.58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0.02</v>
      </c>
      <c r="AU55" t="s">
        <v>3</v>
      </c>
      <c r="AV55">
        <v>0</v>
      </c>
      <c r="AW55">
        <v>2</v>
      </c>
      <c r="AX55">
        <v>334402274</v>
      </c>
      <c r="AY55">
        <v>1</v>
      </c>
      <c r="AZ55">
        <v>0</v>
      </c>
      <c r="BA55">
        <v>56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1.1222000000000001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1.1222000000000001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ROUND(Y55*Source!I80,7)</f>
        <v>0.46</v>
      </c>
      <c r="CY55">
        <f t="shared" si="16"/>
        <v>88.65</v>
      </c>
      <c r="CZ55">
        <f t="shared" si="17"/>
        <v>56.11</v>
      </c>
      <c r="DA55">
        <f t="shared" si="18"/>
        <v>1.58</v>
      </c>
      <c r="DB55">
        <f t="shared" si="19"/>
        <v>1.1200000000000001</v>
      </c>
      <c r="DC55">
        <f t="shared" si="20"/>
        <v>0</v>
      </c>
      <c r="DD55" t="s">
        <v>3</v>
      </c>
      <c r="DE55" t="s">
        <v>3</v>
      </c>
      <c r="DF55">
        <f t="shared" si="21"/>
        <v>40.78</v>
      </c>
      <c r="DG55">
        <f t="shared" si="14"/>
        <v>0</v>
      </c>
      <c r="DH55">
        <f t="shared" si="12"/>
        <v>0</v>
      </c>
      <c r="DI55">
        <f t="shared" si="13"/>
        <v>0</v>
      </c>
      <c r="DJ55">
        <f t="shared" si="22"/>
        <v>40.78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ROW(Source!A80)</f>
        <v>80</v>
      </c>
      <c r="B56">
        <v>334401672</v>
      </c>
      <c r="C56">
        <v>334402256</v>
      </c>
      <c r="D56">
        <v>277896283</v>
      </c>
      <c r="E56">
        <v>1</v>
      </c>
      <c r="F56">
        <v>1</v>
      </c>
      <c r="G56">
        <v>1</v>
      </c>
      <c r="H56">
        <v>3</v>
      </c>
      <c r="I56" t="s">
        <v>525</v>
      </c>
      <c r="J56" t="s">
        <v>526</v>
      </c>
      <c r="K56" t="s">
        <v>527</v>
      </c>
      <c r="L56">
        <v>1348</v>
      </c>
      <c r="N56">
        <v>1009</v>
      </c>
      <c r="O56" t="s">
        <v>166</v>
      </c>
      <c r="P56" t="s">
        <v>166</v>
      </c>
      <c r="Q56">
        <v>1000</v>
      </c>
      <c r="W56">
        <v>0</v>
      </c>
      <c r="X56">
        <v>-1997781875</v>
      </c>
      <c r="Y56">
        <f t="shared" si="15"/>
        <v>4.0000000000000002E-4</v>
      </c>
      <c r="AA56">
        <v>79645.009999999995</v>
      </c>
      <c r="AB56">
        <v>0</v>
      </c>
      <c r="AC56">
        <v>0</v>
      </c>
      <c r="AD56">
        <v>0</v>
      </c>
      <c r="AE56">
        <v>61265.39</v>
      </c>
      <c r="AF56">
        <v>0</v>
      </c>
      <c r="AG56">
        <v>0</v>
      </c>
      <c r="AH56">
        <v>0</v>
      </c>
      <c r="AI56">
        <v>1.3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4.0000000000000002E-4</v>
      </c>
      <c r="AU56" t="s">
        <v>3</v>
      </c>
      <c r="AV56">
        <v>0</v>
      </c>
      <c r="AW56">
        <v>2</v>
      </c>
      <c r="AX56">
        <v>334402279</v>
      </c>
      <c r="AY56">
        <v>1</v>
      </c>
      <c r="AZ56">
        <v>0</v>
      </c>
      <c r="BA56">
        <v>61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24.506156000000001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24.506156000000001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ROUND(Y56*Source!I80,7)</f>
        <v>9.1999999999999998E-3</v>
      </c>
      <c r="CY56">
        <f t="shared" si="16"/>
        <v>79645.009999999995</v>
      </c>
      <c r="CZ56">
        <f t="shared" si="17"/>
        <v>61265.39</v>
      </c>
      <c r="DA56">
        <f t="shared" si="18"/>
        <v>1.3</v>
      </c>
      <c r="DB56">
        <f t="shared" si="19"/>
        <v>24.51</v>
      </c>
      <c r="DC56">
        <f t="shared" si="20"/>
        <v>0</v>
      </c>
      <c r="DD56" t="s">
        <v>3</v>
      </c>
      <c r="DE56" t="s">
        <v>3</v>
      </c>
      <c r="DF56">
        <f t="shared" si="21"/>
        <v>732.73</v>
      </c>
      <c r="DG56">
        <f t="shared" si="14"/>
        <v>0</v>
      </c>
      <c r="DH56">
        <f t="shared" si="12"/>
        <v>0</v>
      </c>
      <c r="DI56">
        <f t="shared" si="13"/>
        <v>0</v>
      </c>
      <c r="DJ56">
        <f t="shared" si="22"/>
        <v>732.73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ROW(Source!A80)</f>
        <v>80</v>
      </c>
      <c r="B57">
        <v>334401672</v>
      </c>
      <c r="C57">
        <v>334402256</v>
      </c>
      <c r="D57">
        <v>277896315</v>
      </c>
      <c r="E57">
        <v>1</v>
      </c>
      <c r="F57">
        <v>1</v>
      </c>
      <c r="G57">
        <v>1</v>
      </c>
      <c r="H57">
        <v>3</v>
      </c>
      <c r="I57" t="s">
        <v>528</v>
      </c>
      <c r="J57" t="s">
        <v>529</v>
      </c>
      <c r="K57" t="s">
        <v>530</v>
      </c>
      <c r="L57">
        <v>1348</v>
      </c>
      <c r="N57">
        <v>1009</v>
      </c>
      <c r="O57" t="s">
        <v>166</v>
      </c>
      <c r="P57" t="s">
        <v>166</v>
      </c>
      <c r="Q57">
        <v>1000</v>
      </c>
      <c r="W57">
        <v>0</v>
      </c>
      <c r="X57">
        <v>-1262208440</v>
      </c>
      <c r="Y57">
        <f t="shared" si="15"/>
        <v>1E-4</v>
      </c>
      <c r="AA57">
        <v>81621.399999999994</v>
      </c>
      <c r="AB57">
        <v>0</v>
      </c>
      <c r="AC57">
        <v>0</v>
      </c>
      <c r="AD57">
        <v>0</v>
      </c>
      <c r="AE57">
        <v>80020.98</v>
      </c>
      <c r="AF57">
        <v>0</v>
      </c>
      <c r="AG57">
        <v>0</v>
      </c>
      <c r="AH57">
        <v>0</v>
      </c>
      <c r="AI57">
        <v>1.02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1E-4</v>
      </c>
      <c r="AU57" t="s">
        <v>3</v>
      </c>
      <c r="AV57">
        <v>0</v>
      </c>
      <c r="AW57">
        <v>2</v>
      </c>
      <c r="AX57">
        <v>334402280</v>
      </c>
      <c r="AY57">
        <v>1</v>
      </c>
      <c r="AZ57">
        <v>0</v>
      </c>
      <c r="BA57">
        <v>62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8.0020980000000002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8.0020980000000002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ROUND(Y57*Source!I80,7)</f>
        <v>2.3E-3</v>
      </c>
      <c r="CY57">
        <f t="shared" si="16"/>
        <v>81621.399999999994</v>
      </c>
      <c r="CZ57">
        <f t="shared" si="17"/>
        <v>80020.98</v>
      </c>
      <c r="DA57">
        <f t="shared" si="18"/>
        <v>1.02</v>
      </c>
      <c r="DB57">
        <f t="shared" si="19"/>
        <v>8</v>
      </c>
      <c r="DC57">
        <f t="shared" si="20"/>
        <v>0</v>
      </c>
      <c r="DD57" t="s">
        <v>3</v>
      </c>
      <c r="DE57" t="s">
        <v>3</v>
      </c>
      <c r="DF57">
        <f t="shared" si="21"/>
        <v>187.73</v>
      </c>
      <c r="DG57">
        <f t="shared" si="14"/>
        <v>0</v>
      </c>
      <c r="DH57">
        <f t="shared" si="12"/>
        <v>0</v>
      </c>
      <c r="DI57">
        <f t="shared" si="13"/>
        <v>0</v>
      </c>
      <c r="DJ57">
        <f t="shared" si="22"/>
        <v>187.73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ROW(Source!A80)</f>
        <v>80</v>
      </c>
      <c r="B58">
        <v>334401672</v>
      </c>
      <c r="C58">
        <v>334402256</v>
      </c>
      <c r="D58">
        <v>277908257</v>
      </c>
      <c r="E58">
        <v>1</v>
      </c>
      <c r="F58">
        <v>1</v>
      </c>
      <c r="G58">
        <v>1</v>
      </c>
      <c r="H58">
        <v>3</v>
      </c>
      <c r="I58" t="s">
        <v>531</v>
      </c>
      <c r="J58" t="s">
        <v>532</v>
      </c>
      <c r="K58" t="s">
        <v>533</v>
      </c>
      <c r="L58">
        <v>1425</v>
      </c>
      <c r="N58">
        <v>1013</v>
      </c>
      <c r="O58" t="s">
        <v>183</v>
      </c>
      <c r="P58" t="s">
        <v>183</v>
      </c>
      <c r="Q58">
        <v>1</v>
      </c>
      <c r="W58">
        <v>0</v>
      </c>
      <c r="X58">
        <v>-1639942774</v>
      </c>
      <c r="Y58">
        <f t="shared" si="15"/>
        <v>0.06</v>
      </c>
      <c r="AA58">
        <v>1310.3</v>
      </c>
      <c r="AB58">
        <v>0</v>
      </c>
      <c r="AC58">
        <v>0</v>
      </c>
      <c r="AD58">
        <v>0</v>
      </c>
      <c r="AE58">
        <v>1031.73</v>
      </c>
      <c r="AF58">
        <v>0</v>
      </c>
      <c r="AG58">
        <v>0</v>
      </c>
      <c r="AH58">
        <v>0</v>
      </c>
      <c r="AI58">
        <v>1.27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3</v>
      </c>
      <c r="AV58">
        <v>0</v>
      </c>
      <c r="AW58">
        <v>2</v>
      </c>
      <c r="AX58">
        <v>334402281</v>
      </c>
      <c r="AY58">
        <v>1</v>
      </c>
      <c r="AZ58">
        <v>0</v>
      </c>
      <c r="BA58">
        <v>63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61.903799999999997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61.903799999999997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ROUND(Y58*Source!I80,7)</f>
        <v>1.38</v>
      </c>
      <c r="CY58">
        <f t="shared" si="16"/>
        <v>1310.3</v>
      </c>
      <c r="CZ58">
        <f t="shared" si="17"/>
        <v>1031.73</v>
      </c>
      <c r="DA58">
        <f t="shared" si="18"/>
        <v>1.27</v>
      </c>
      <c r="DB58">
        <f t="shared" si="19"/>
        <v>61.9</v>
      </c>
      <c r="DC58">
        <f t="shared" si="20"/>
        <v>0</v>
      </c>
      <c r="DD58" t="s">
        <v>3</v>
      </c>
      <c r="DE58" t="s">
        <v>3</v>
      </c>
      <c r="DF58">
        <f t="shared" si="21"/>
        <v>1808.21</v>
      </c>
      <c r="DG58">
        <f t="shared" si="14"/>
        <v>0</v>
      </c>
      <c r="DH58">
        <f t="shared" si="12"/>
        <v>0</v>
      </c>
      <c r="DI58">
        <f t="shared" si="13"/>
        <v>0</v>
      </c>
      <c r="DJ58">
        <f t="shared" si="22"/>
        <v>1808.21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ROW(Source!A91)</f>
        <v>91</v>
      </c>
      <c r="B59">
        <v>334401672</v>
      </c>
      <c r="C59">
        <v>334402294</v>
      </c>
      <c r="D59">
        <v>277560284</v>
      </c>
      <c r="E59">
        <v>109</v>
      </c>
      <c r="F59">
        <v>1</v>
      </c>
      <c r="G59">
        <v>1</v>
      </c>
      <c r="H59">
        <v>1</v>
      </c>
      <c r="I59" t="s">
        <v>513</v>
      </c>
      <c r="J59" t="s">
        <v>3</v>
      </c>
      <c r="K59" t="s">
        <v>514</v>
      </c>
      <c r="L59">
        <v>1191</v>
      </c>
      <c r="N59">
        <v>1013</v>
      </c>
      <c r="O59" t="s">
        <v>482</v>
      </c>
      <c r="P59" t="s">
        <v>482</v>
      </c>
      <c r="Q59">
        <v>1</v>
      </c>
      <c r="W59">
        <v>0</v>
      </c>
      <c r="X59">
        <v>-1759674247</v>
      </c>
      <c r="Y59">
        <f>(AT59*ROUND((1.2*1.15),7))</f>
        <v>4.2227999999999994</v>
      </c>
      <c r="AA59">
        <v>0</v>
      </c>
      <c r="AB59">
        <v>0</v>
      </c>
      <c r="AC59">
        <v>0</v>
      </c>
      <c r="AD59">
        <v>550.65</v>
      </c>
      <c r="AE59">
        <v>0</v>
      </c>
      <c r="AF59">
        <v>0</v>
      </c>
      <c r="AG59">
        <v>0</v>
      </c>
      <c r="AH59">
        <v>440.52</v>
      </c>
      <c r="AI59">
        <v>1</v>
      </c>
      <c r="AJ59">
        <v>1</v>
      </c>
      <c r="AK59">
        <v>1</v>
      </c>
      <c r="AL59">
        <v>1.25</v>
      </c>
      <c r="AM59">
        <v>3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3.06</v>
      </c>
      <c r="AU59" t="s">
        <v>199</v>
      </c>
      <c r="AV59">
        <v>1</v>
      </c>
      <c r="AW59">
        <v>2</v>
      </c>
      <c r="AX59">
        <v>334402305</v>
      </c>
      <c r="AY59">
        <v>1</v>
      </c>
      <c r="AZ59">
        <v>6144</v>
      </c>
      <c r="BA59">
        <v>67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1347.9911999999999</v>
      </c>
      <c r="BN59">
        <v>3.06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1860.2278559999997</v>
      </c>
      <c r="BU59">
        <v>4.2227999999999994</v>
      </c>
      <c r="BV59">
        <v>0</v>
      </c>
      <c r="BW59">
        <v>1</v>
      </c>
      <c r="CU59">
        <f>ROUND(AT59*Source!I91*AH59*AL59,2)</f>
        <v>1684.99</v>
      </c>
      <c r="CV59">
        <f>ROUND(Y59*Source!I91,7)</f>
        <v>4.2228000000000003</v>
      </c>
      <c r="CW59">
        <v>0</v>
      </c>
      <c r="CX59">
        <f>ROUND(Y59*Source!I91,7)</f>
        <v>4.2228000000000003</v>
      </c>
      <c r="CY59">
        <f>AD59</f>
        <v>550.65</v>
      </c>
      <c r="CZ59">
        <f>AH59</f>
        <v>440.52</v>
      </c>
      <c r="DA59">
        <f>AL59</f>
        <v>1.25</v>
      </c>
      <c r="DB59">
        <f>ROUND((ROUND(AT59*CZ59,2)*ROUND((1.2*1.15),7)),6)</f>
        <v>1860.2262000000001</v>
      </c>
      <c r="DC59">
        <f>ROUND((ROUND(AT59*AG59,2)*ROUND((1.2*1.15),7)),6)</f>
        <v>0</v>
      </c>
      <c r="DD59" t="s">
        <v>3</v>
      </c>
      <c r="DE59" t="s">
        <v>3</v>
      </c>
      <c r="DF59">
        <f>ROUND(ROUND(AE59,2)*CX59,2)</f>
        <v>0</v>
      </c>
      <c r="DG59">
        <f t="shared" si="14"/>
        <v>0</v>
      </c>
      <c r="DH59">
        <f t="shared" si="12"/>
        <v>0</v>
      </c>
      <c r="DI59">
        <f>ROUND(ROUND(AH59*AL59,2)*CX59,2)</f>
        <v>2325.2800000000002</v>
      </c>
      <c r="DJ59">
        <f>DI59</f>
        <v>2325.2800000000002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ROW(Source!A91)</f>
        <v>91</v>
      </c>
      <c r="B60">
        <v>334401672</v>
      </c>
      <c r="C60">
        <v>334402294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484</v>
      </c>
      <c r="J60" t="s">
        <v>3</v>
      </c>
      <c r="K60" t="s">
        <v>485</v>
      </c>
      <c r="L60">
        <v>1191</v>
      </c>
      <c r="N60">
        <v>1013</v>
      </c>
      <c r="O60" t="s">
        <v>482</v>
      </c>
      <c r="P60" t="s">
        <v>482</v>
      </c>
      <c r="Q60">
        <v>1</v>
      </c>
      <c r="W60">
        <v>0</v>
      </c>
      <c r="X60">
        <v>-1417349443</v>
      </c>
      <c r="Y60">
        <f>(AT60*ROUND((1.2*1.25),7))</f>
        <v>1.3049999999999999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0.87</v>
      </c>
      <c r="AU60" t="s">
        <v>198</v>
      </c>
      <c r="AV60">
        <v>2</v>
      </c>
      <c r="AW60">
        <v>2</v>
      </c>
      <c r="AX60">
        <v>334402306</v>
      </c>
      <c r="AY60">
        <v>1</v>
      </c>
      <c r="AZ60">
        <v>6144</v>
      </c>
      <c r="BA60">
        <v>68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ROUND(Y60*Source!I91,7)</f>
        <v>1.3049999999999999</v>
      </c>
      <c r="CY60">
        <f>AD60</f>
        <v>0</v>
      </c>
      <c r="CZ60">
        <f>AH60</f>
        <v>0</v>
      </c>
      <c r="DA60">
        <f>AL60</f>
        <v>1</v>
      </c>
      <c r="DB60">
        <f>ROUND((ROUND(AT60*CZ60,2)*ROUND((1.2*1.25),7)),6)</f>
        <v>0</v>
      </c>
      <c r="DC60">
        <f>ROUND((ROUND(AT60*AG60,2)*ROUND((1.2*1.25),7)),6)</f>
        <v>0</v>
      </c>
      <c r="DD60" t="s">
        <v>3</v>
      </c>
      <c r="DE60" t="s">
        <v>3</v>
      </c>
      <c r="DF60">
        <f>ROUND(ROUND(AE60,2)*CX60,2)</f>
        <v>0</v>
      </c>
      <c r="DG60">
        <f t="shared" si="14"/>
        <v>0</v>
      </c>
      <c r="DH60">
        <f t="shared" si="12"/>
        <v>0</v>
      </c>
      <c r="DI60">
        <f t="shared" ref="DI60:DI68" si="23">ROUND(ROUND(AH60,2)*CX60,2)</f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ROW(Source!A91)</f>
        <v>91</v>
      </c>
      <c r="B61">
        <v>334401672</v>
      </c>
      <c r="C61">
        <v>334402294</v>
      </c>
      <c r="D61">
        <v>277944474</v>
      </c>
      <c r="E61">
        <v>1</v>
      </c>
      <c r="F61">
        <v>1</v>
      </c>
      <c r="G61">
        <v>1</v>
      </c>
      <c r="H61">
        <v>2</v>
      </c>
      <c r="I61" t="s">
        <v>505</v>
      </c>
      <c r="J61" t="s">
        <v>506</v>
      </c>
      <c r="K61" t="s">
        <v>507</v>
      </c>
      <c r="L61">
        <v>1368</v>
      </c>
      <c r="N61">
        <v>1011</v>
      </c>
      <c r="O61" t="s">
        <v>374</v>
      </c>
      <c r="P61" t="s">
        <v>374</v>
      </c>
      <c r="Q61">
        <v>1</v>
      </c>
      <c r="W61">
        <v>0</v>
      </c>
      <c r="X61">
        <v>-1366301975</v>
      </c>
      <c r="Y61">
        <f>(AT61*ROUND((1.2*1.25),7))</f>
        <v>1.02</v>
      </c>
      <c r="AA61">
        <v>0</v>
      </c>
      <c r="AB61">
        <v>2264.7800000000002</v>
      </c>
      <c r="AC61">
        <v>549.32000000000005</v>
      </c>
      <c r="AD61">
        <v>0</v>
      </c>
      <c r="AE61">
        <v>0</v>
      </c>
      <c r="AF61">
        <v>1811.82</v>
      </c>
      <c r="AG61">
        <v>549.32000000000005</v>
      </c>
      <c r="AH61">
        <v>0</v>
      </c>
      <c r="AI61">
        <v>1</v>
      </c>
      <c r="AJ61">
        <v>1.25</v>
      </c>
      <c r="AK61">
        <v>1</v>
      </c>
      <c r="AL61">
        <v>1</v>
      </c>
      <c r="AM61">
        <v>3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0.68</v>
      </c>
      <c r="AU61" t="s">
        <v>198</v>
      </c>
      <c r="AV61">
        <v>1</v>
      </c>
      <c r="AW61">
        <v>2</v>
      </c>
      <c r="AX61">
        <v>334402307</v>
      </c>
      <c r="AY61">
        <v>1</v>
      </c>
      <c r="AZ61">
        <v>6144</v>
      </c>
      <c r="BA61">
        <v>69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1232.0376000000001</v>
      </c>
      <c r="BL61">
        <v>373.53760000000005</v>
      </c>
      <c r="BM61">
        <v>0</v>
      </c>
      <c r="BN61">
        <v>0</v>
      </c>
      <c r="BO61">
        <v>0.68</v>
      </c>
      <c r="BP61">
        <v>1</v>
      </c>
      <c r="BQ61">
        <v>0</v>
      </c>
      <c r="BR61">
        <v>1848.0563999999999</v>
      </c>
      <c r="BS61">
        <v>560.30640000000005</v>
      </c>
      <c r="BT61">
        <v>0</v>
      </c>
      <c r="BU61">
        <v>0</v>
      </c>
      <c r="BV61">
        <v>1.02</v>
      </c>
      <c r="BW61">
        <v>1</v>
      </c>
      <c r="CV61">
        <v>0</v>
      </c>
      <c r="CW61">
        <f>ROUND(Y61*Source!I91*DO61,7)</f>
        <v>1.02</v>
      </c>
      <c r="CX61">
        <f>ROUND(Y61*Source!I91,7)</f>
        <v>1.02</v>
      </c>
      <c r="CY61">
        <f>AB61</f>
        <v>2264.7800000000002</v>
      </c>
      <c r="CZ61">
        <f>AF61</f>
        <v>1811.82</v>
      </c>
      <c r="DA61">
        <f>AJ61</f>
        <v>1.25</v>
      </c>
      <c r="DB61">
        <f>ROUND((ROUND(AT61*CZ61,2)*ROUND((1.2*1.25),7)),6)</f>
        <v>1848.06</v>
      </c>
      <c r="DC61">
        <f>ROUND((ROUND(AT61*AG61,2)*ROUND((1.2*1.25),7)),6)</f>
        <v>560.30999999999995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2310.08</v>
      </c>
      <c r="DH61">
        <f t="shared" si="12"/>
        <v>560.30999999999995</v>
      </c>
      <c r="DI61">
        <f t="shared" si="23"/>
        <v>0</v>
      </c>
      <c r="DJ61">
        <f>DG61+DH61</f>
        <v>2870.39</v>
      </c>
      <c r="DK61">
        <v>1</v>
      </c>
      <c r="DL61" t="s">
        <v>508</v>
      </c>
      <c r="DM61">
        <v>5</v>
      </c>
      <c r="DN61" t="s">
        <v>482</v>
      </c>
      <c r="DO61">
        <v>1</v>
      </c>
    </row>
    <row r="62" spans="1:119" x14ac:dyDescent="0.2">
      <c r="A62">
        <f>ROW(Source!A91)</f>
        <v>91</v>
      </c>
      <c r="B62">
        <v>334401672</v>
      </c>
      <c r="C62">
        <v>334402294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490</v>
      </c>
      <c r="J62" t="s">
        <v>491</v>
      </c>
      <c r="K62" t="s">
        <v>492</v>
      </c>
      <c r="L62">
        <v>1368</v>
      </c>
      <c r="N62">
        <v>1011</v>
      </c>
      <c r="O62" t="s">
        <v>374</v>
      </c>
      <c r="P62" t="s">
        <v>374</v>
      </c>
      <c r="Q62">
        <v>1</v>
      </c>
      <c r="W62">
        <v>0</v>
      </c>
      <c r="X62">
        <v>721652621</v>
      </c>
      <c r="Y62">
        <f>(AT62*ROUND((1.2*1.25),7))</f>
        <v>0.28500000000000003</v>
      </c>
      <c r="AA62">
        <v>0</v>
      </c>
      <c r="AB62">
        <v>544.70000000000005</v>
      </c>
      <c r="AC62">
        <v>477.98</v>
      </c>
      <c r="AD62">
        <v>0</v>
      </c>
      <c r="AE62">
        <v>0</v>
      </c>
      <c r="AF62">
        <v>544.70000000000005</v>
      </c>
      <c r="AG62">
        <v>477.98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0.19</v>
      </c>
      <c r="AU62" t="s">
        <v>198</v>
      </c>
      <c r="AV62">
        <v>1</v>
      </c>
      <c r="AW62">
        <v>2</v>
      </c>
      <c r="AX62">
        <v>334402308</v>
      </c>
      <c r="AY62">
        <v>1</v>
      </c>
      <c r="AZ62">
        <v>6144</v>
      </c>
      <c r="BA62">
        <v>70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103.49300000000001</v>
      </c>
      <c r="BL62">
        <v>90.816200000000009</v>
      </c>
      <c r="BM62">
        <v>0</v>
      </c>
      <c r="BN62">
        <v>0</v>
      </c>
      <c r="BO62">
        <v>0.19</v>
      </c>
      <c r="BP62">
        <v>1</v>
      </c>
      <c r="BQ62">
        <v>0</v>
      </c>
      <c r="BR62">
        <v>155.23949999999999</v>
      </c>
      <c r="BS62">
        <v>136.2243</v>
      </c>
      <c r="BT62">
        <v>0</v>
      </c>
      <c r="BU62">
        <v>0</v>
      </c>
      <c r="BV62">
        <v>0.28499999999999998</v>
      </c>
      <c r="BW62">
        <v>1</v>
      </c>
      <c r="CV62">
        <v>0</v>
      </c>
      <c r="CW62">
        <f>ROUND(Y62*Source!I91*DO62,7)</f>
        <v>0.28499999999999998</v>
      </c>
      <c r="CX62">
        <f>ROUND(Y62*Source!I91,7)</f>
        <v>0.28499999999999998</v>
      </c>
      <c r="CY62">
        <f>AB62</f>
        <v>544.70000000000005</v>
      </c>
      <c r="CZ62">
        <f>AF62</f>
        <v>544.70000000000005</v>
      </c>
      <c r="DA62">
        <f>AJ62</f>
        <v>1</v>
      </c>
      <c r="DB62">
        <f>ROUND((ROUND(AT62*CZ62,2)*ROUND((1.2*1.25),7)),6)</f>
        <v>155.23500000000001</v>
      </c>
      <c r="DC62">
        <f>ROUND((ROUND(AT62*AG62,2)*ROUND((1.2*1.25),7)),6)</f>
        <v>136.22999999999999</v>
      </c>
      <c r="DD62" t="s">
        <v>3</v>
      </c>
      <c r="DE62" t="s">
        <v>3</v>
      </c>
      <c r="DF62">
        <f>ROUND(ROUND(AE62,2)*CX62,2)</f>
        <v>0</v>
      </c>
      <c r="DG62">
        <f t="shared" ref="DG62:DG70" si="24">ROUND(ROUND(AF62,2)*CX62,2)</f>
        <v>155.24</v>
      </c>
      <c r="DH62">
        <f t="shared" si="12"/>
        <v>136.22</v>
      </c>
      <c r="DI62">
        <f t="shared" si="23"/>
        <v>0</v>
      </c>
      <c r="DJ62">
        <f>DG62+DH62</f>
        <v>291.46000000000004</v>
      </c>
      <c r="DK62">
        <v>1</v>
      </c>
      <c r="DL62" t="s">
        <v>489</v>
      </c>
      <c r="DM62">
        <v>4</v>
      </c>
      <c r="DN62" t="s">
        <v>482</v>
      </c>
      <c r="DO62">
        <v>1</v>
      </c>
    </row>
    <row r="63" spans="1:119" x14ac:dyDescent="0.2">
      <c r="A63">
        <f>ROW(Source!A91)</f>
        <v>91</v>
      </c>
      <c r="B63">
        <v>334401672</v>
      </c>
      <c r="C63">
        <v>334402294</v>
      </c>
      <c r="D63">
        <v>277862533</v>
      </c>
      <c r="E63">
        <v>1</v>
      </c>
      <c r="F63">
        <v>1</v>
      </c>
      <c r="G63">
        <v>1</v>
      </c>
      <c r="H63">
        <v>3</v>
      </c>
      <c r="I63" t="s">
        <v>515</v>
      </c>
      <c r="J63" t="s">
        <v>516</v>
      </c>
      <c r="K63" t="s">
        <v>517</v>
      </c>
      <c r="L63">
        <v>1346</v>
      </c>
      <c r="N63">
        <v>1009</v>
      </c>
      <c r="O63" t="s">
        <v>518</v>
      </c>
      <c r="P63" t="s">
        <v>518</v>
      </c>
      <c r="Q63">
        <v>1</v>
      </c>
      <c r="W63">
        <v>0</v>
      </c>
      <c r="X63">
        <v>1685208048</v>
      </c>
      <c r="Y63">
        <f t="shared" ref="Y63:Y68" si="25">AT63</f>
        <v>0.1</v>
      </c>
      <c r="AA63">
        <v>493.26</v>
      </c>
      <c r="AB63">
        <v>0</v>
      </c>
      <c r="AC63">
        <v>0</v>
      </c>
      <c r="AD63">
        <v>0</v>
      </c>
      <c r="AE63">
        <v>238.29</v>
      </c>
      <c r="AF63">
        <v>0</v>
      </c>
      <c r="AG63">
        <v>0</v>
      </c>
      <c r="AH63">
        <v>0</v>
      </c>
      <c r="AI63">
        <v>2.0699999999999998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334402309</v>
      </c>
      <c r="AY63">
        <v>1</v>
      </c>
      <c r="AZ63">
        <v>0</v>
      </c>
      <c r="BA63">
        <v>71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23.829000000000001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23.829000000000001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ROUND(Y63*Source!I91,7)</f>
        <v>0.1</v>
      </c>
      <c r="CY63">
        <f t="shared" ref="CY63:CY68" si="26">AA63</f>
        <v>493.26</v>
      </c>
      <c r="CZ63">
        <f t="shared" ref="CZ63:CZ68" si="27">AE63</f>
        <v>238.29</v>
      </c>
      <c r="DA63">
        <f t="shared" ref="DA63:DA68" si="28">AI63</f>
        <v>2.0699999999999998</v>
      </c>
      <c r="DB63">
        <f t="shared" ref="DB63:DB68" si="29">ROUND(ROUND(AT63*CZ63,2),6)</f>
        <v>23.83</v>
      </c>
      <c r="DC63">
        <f t="shared" ref="DC63:DC68" si="30">ROUND(ROUND(AT63*AG63,2),6)</f>
        <v>0</v>
      </c>
      <c r="DD63" t="s">
        <v>3</v>
      </c>
      <c r="DE63" t="s">
        <v>3</v>
      </c>
      <c r="DF63">
        <f t="shared" ref="DF63:DF68" si="31">ROUND(ROUND(AE63*AI63,2)*CX63,2)</f>
        <v>49.33</v>
      </c>
      <c r="DG63">
        <f t="shared" si="24"/>
        <v>0</v>
      </c>
      <c r="DH63">
        <f t="shared" si="12"/>
        <v>0</v>
      </c>
      <c r="DI63">
        <f t="shared" si="23"/>
        <v>0</v>
      </c>
      <c r="DJ63">
        <f t="shared" ref="DJ63:DJ68" si="32">DF63</f>
        <v>49.33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ROW(Source!A91)</f>
        <v>91</v>
      </c>
      <c r="B64">
        <v>334401672</v>
      </c>
      <c r="C64">
        <v>334402294</v>
      </c>
      <c r="D64">
        <v>277862540</v>
      </c>
      <c r="E64">
        <v>1</v>
      </c>
      <c r="F64">
        <v>1</v>
      </c>
      <c r="G64">
        <v>1</v>
      </c>
      <c r="H64">
        <v>3</v>
      </c>
      <c r="I64" t="s">
        <v>519</v>
      </c>
      <c r="J64" t="s">
        <v>520</v>
      </c>
      <c r="K64" t="s">
        <v>521</v>
      </c>
      <c r="L64">
        <v>1346</v>
      </c>
      <c r="N64">
        <v>1009</v>
      </c>
      <c r="O64" t="s">
        <v>518</v>
      </c>
      <c r="P64" t="s">
        <v>518</v>
      </c>
      <c r="Q64">
        <v>1</v>
      </c>
      <c r="W64">
        <v>0</v>
      </c>
      <c r="X64">
        <v>454593446</v>
      </c>
      <c r="Y64">
        <f t="shared" si="25"/>
        <v>0.03</v>
      </c>
      <c r="AA64">
        <v>165.64</v>
      </c>
      <c r="AB64">
        <v>0</v>
      </c>
      <c r="AC64">
        <v>0</v>
      </c>
      <c r="AD64">
        <v>0</v>
      </c>
      <c r="AE64">
        <v>80.02</v>
      </c>
      <c r="AF64">
        <v>0</v>
      </c>
      <c r="AG64">
        <v>0</v>
      </c>
      <c r="AH64">
        <v>0</v>
      </c>
      <c r="AI64">
        <v>2.0699999999999998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0.03</v>
      </c>
      <c r="AU64" t="s">
        <v>3</v>
      </c>
      <c r="AV64">
        <v>0</v>
      </c>
      <c r="AW64">
        <v>2</v>
      </c>
      <c r="AX64">
        <v>334402310</v>
      </c>
      <c r="AY64">
        <v>1</v>
      </c>
      <c r="AZ64">
        <v>0</v>
      </c>
      <c r="BA64">
        <v>72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2.4005999999999998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2.4005999999999998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ROUND(Y64*Source!I91,7)</f>
        <v>0.03</v>
      </c>
      <c r="CY64">
        <f t="shared" si="26"/>
        <v>165.64</v>
      </c>
      <c r="CZ64">
        <f t="shared" si="27"/>
        <v>80.02</v>
      </c>
      <c r="DA64">
        <f t="shared" si="28"/>
        <v>2.0699999999999998</v>
      </c>
      <c r="DB64">
        <f t="shared" si="29"/>
        <v>2.4</v>
      </c>
      <c r="DC64">
        <f t="shared" si="30"/>
        <v>0</v>
      </c>
      <c r="DD64" t="s">
        <v>3</v>
      </c>
      <c r="DE64" t="s">
        <v>3</v>
      </c>
      <c r="DF64">
        <f t="shared" si="31"/>
        <v>4.97</v>
      </c>
      <c r="DG64">
        <f t="shared" si="24"/>
        <v>0</v>
      </c>
      <c r="DH64">
        <f t="shared" si="12"/>
        <v>0</v>
      </c>
      <c r="DI64">
        <f t="shared" si="23"/>
        <v>0</v>
      </c>
      <c r="DJ64">
        <f t="shared" si="32"/>
        <v>4.97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334401672</v>
      </c>
      <c r="C65">
        <v>334402294</v>
      </c>
      <c r="D65">
        <v>277869627</v>
      </c>
      <c r="E65">
        <v>1</v>
      </c>
      <c r="F65">
        <v>1</v>
      </c>
      <c r="G65">
        <v>1</v>
      </c>
      <c r="H65">
        <v>3</v>
      </c>
      <c r="I65" t="s">
        <v>522</v>
      </c>
      <c r="J65" t="s">
        <v>523</v>
      </c>
      <c r="K65" t="s">
        <v>524</v>
      </c>
      <c r="L65">
        <v>1346</v>
      </c>
      <c r="N65">
        <v>1009</v>
      </c>
      <c r="O65" t="s">
        <v>518</v>
      </c>
      <c r="P65" t="s">
        <v>518</v>
      </c>
      <c r="Q65">
        <v>1</v>
      </c>
      <c r="W65">
        <v>0</v>
      </c>
      <c r="X65">
        <v>1111106736</v>
      </c>
      <c r="Y65">
        <f t="shared" si="25"/>
        <v>0.02</v>
      </c>
      <c r="AA65">
        <v>88.65</v>
      </c>
      <c r="AB65">
        <v>0</v>
      </c>
      <c r="AC65">
        <v>0</v>
      </c>
      <c r="AD65">
        <v>0</v>
      </c>
      <c r="AE65">
        <v>56.11</v>
      </c>
      <c r="AF65">
        <v>0</v>
      </c>
      <c r="AG65">
        <v>0</v>
      </c>
      <c r="AH65">
        <v>0</v>
      </c>
      <c r="AI65">
        <v>1.58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0.02</v>
      </c>
      <c r="AU65" t="s">
        <v>3</v>
      </c>
      <c r="AV65">
        <v>0</v>
      </c>
      <c r="AW65">
        <v>2</v>
      </c>
      <c r="AX65">
        <v>334402312</v>
      </c>
      <c r="AY65">
        <v>1</v>
      </c>
      <c r="AZ65">
        <v>0</v>
      </c>
      <c r="BA65">
        <v>74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1.1222000000000001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1.1222000000000001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ROUND(Y65*Source!I91,7)</f>
        <v>0.02</v>
      </c>
      <c r="CY65">
        <f t="shared" si="26"/>
        <v>88.65</v>
      </c>
      <c r="CZ65">
        <f t="shared" si="27"/>
        <v>56.11</v>
      </c>
      <c r="DA65">
        <f t="shared" si="28"/>
        <v>1.58</v>
      </c>
      <c r="DB65">
        <f t="shared" si="29"/>
        <v>1.1200000000000001</v>
      </c>
      <c r="DC65">
        <f t="shared" si="30"/>
        <v>0</v>
      </c>
      <c r="DD65" t="s">
        <v>3</v>
      </c>
      <c r="DE65" t="s">
        <v>3</v>
      </c>
      <c r="DF65">
        <f t="shared" si="31"/>
        <v>1.77</v>
      </c>
      <c r="DG65">
        <f t="shared" si="24"/>
        <v>0</v>
      </c>
      <c r="DH65">
        <f t="shared" ref="DH65:DH96" si="33">ROUND(ROUND(AG65,2)*CX65,2)</f>
        <v>0</v>
      </c>
      <c r="DI65">
        <f t="shared" si="23"/>
        <v>0</v>
      </c>
      <c r="DJ65">
        <f t="shared" si="32"/>
        <v>1.77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334401672</v>
      </c>
      <c r="C66">
        <v>334402294</v>
      </c>
      <c r="D66">
        <v>277896283</v>
      </c>
      <c r="E66">
        <v>1</v>
      </c>
      <c r="F66">
        <v>1</v>
      </c>
      <c r="G66">
        <v>1</v>
      </c>
      <c r="H66">
        <v>3</v>
      </c>
      <c r="I66" t="s">
        <v>525</v>
      </c>
      <c r="J66" t="s">
        <v>526</v>
      </c>
      <c r="K66" t="s">
        <v>527</v>
      </c>
      <c r="L66">
        <v>1348</v>
      </c>
      <c r="N66">
        <v>1009</v>
      </c>
      <c r="O66" t="s">
        <v>166</v>
      </c>
      <c r="P66" t="s">
        <v>166</v>
      </c>
      <c r="Q66">
        <v>1000</v>
      </c>
      <c r="W66">
        <v>0</v>
      </c>
      <c r="X66">
        <v>-1997781875</v>
      </c>
      <c r="Y66">
        <f t="shared" si="25"/>
        <v>4.0000000000000002E-4</v>
      </c>
      <c r="AA66">
        <v>79645.009999999995</v>
      </c>
      <c r="AB66">
        <v>0</v>
      </c>
      <c r="AC66">
        <v>0</v>
      </c>
      <c r="AD66">
        <v>0</v>
      </c>
      <c r="AE66">
        <v>61265.39</v>
      </c>
      <c r="AF66">
        <v>0</v>
      </c>
      <c r="AG66">
        <v>0</v>
      </c>
      <c r="AH66">
        <v>0</v>
      </c>
      <c r="AI66">
        <v>1.3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4.0000000000000002E-4</v>
      </c>
      <c r="AU66" t="s">
        <v>3</v>
      </c>
      <c r="AV66">
        <v>0</v>
      </c>
      <c r="AW66">
        <v>2</v>
      </c>
      <c r="AX66">
        <v>334402317</v>
      </c>
      <c r="AY66">
        <v>1</v>
      </c>
      <c r="AZ66">
        <v>0</v>
      </c>
      <c r="BA66">
        <v>79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24.506156000000001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24.506156000000001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ROUND(Y66*Source!I91,7)</f>
        <v>4.0000000000000002E-4</v>
      </c>
      <c r="CY66">
        <f t="shared" si="26"/>
        <v>79645.009999999995</v>
      </c>
      <c r="CZ66">
        <f t="shared" si="27"/>
        <v>61265.39</v>
      </c>
      <c r="DA66">
        <f t="shared" si="28"/>
        <v>1.3</v>
      </c>
      <c r="DB66">
        <f t="shared" si="29"/>
        <v>24.51</v>
      </c>
      <c r="DC66">
        <f t="shared" si="30"/>
        <v>0</v>
      </c>
      <c r="DD66" t="s">
        <v>3</v>
      </c>
      <c r="DE66" t="s">
        <v>3</v>
      </c>
      <c r="DF66">
        <f t="shared" si="31"/>
        <v>31.86</v>
      </c>
      <c r="DG66">
        <f t="shared" si="24"/>
        <v>0</v>
      </c>
      <c r="DH66">
        <f t="shared" si="33"/>
        <v>0</v>
      </c>
      <c r="DI66">
        <f t="shared" si="23"/>
        <v>0</v>
      </c>
      <c r="DJ66">
        <f t="shared" si="32"/>
        <v>31.86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334401672</v>
      </c>
      <c r="C67">
        <v>334402294</v>
      </c>
      <c r="D67">
        <v>277896315</v>
      </c>
      <c r="E67">
        <v>1</v>
      </c>
      <c r="F67">
        <v>1</v>
      </c>
      <c r="G67">
        <v>1</v>
      </c>
      <c r="H67">
        <v>3</v>
      </c>
      <c r="I67" t="s">
        <v>528</v>
      </c>
      <c r="J67" t="s">
        <v>529</v>
      </c>
      <c r="K67" t="s">
        <v>530</v>
      </c>
      <c r="L67">
        <v>1348</v>
      </c>
      <c r="N67">
        <v>1009</v>
      </c>
      <c r="O67" t="s">
        <v>166</v>
      </c>
      <c r="P67" t="s">
        <v>166</v>
      </c>
      <c r="Q67">
        <v>1000</v>
      </c>
      <c r="W67">
        <v>0</v>
      </c>
      <c r="X67">
        <v>-1262208440</v>
      </c>
      <c r="Y67">
        <f t="shared" si="25"/>
        <v>1E-4</v>
      </c>
      <c r="AA67">
        <v>81621.399999999994</v>
      </c>
      <c r="AB67">
        <v>0</v>
      </c>
      <c r="AC67">
        <v>0</v>
      </c>
      <c r="AD67">
        <v>0</v>
      </c>
      <c r="AE67">
        <v>80020.98</v>
      </c>
      <c r="AF67">
        <v>0</v>
      </c>
      <c r="AG67">
        <v>0</v>
      </c>
      <c r="AH67">
        <v>0</v>
      </c>
      <c r="AI67">
        <v>1.02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334402318</v>
      </c>
      <c r="AY67">
        <v>1</v>
      </c>
      <c r="AZ67">
        <v>0</v>
      </c>
      <c r="BA67">
        <v>80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8.0020980000000002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8.0020980000000002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ROUND(Y67*Source!I91,7)</f>
        <v>1E-4</v>
      </c>
      <c r="CY67">
        <f t="shared" si="26"/>
        <v>81621.399999999994</v>
      </c>
      <c r="CZ67">
        <f t="shared" si="27"/>
        <v>80020.98</v>
      </c>
      <c r="DA67">
        <f t="shared" si="28"/>
        <v>1.02</v>
      </c>
      <c r="DB67">
        <f t="shared" si="29"/>
        <v>8</v>
      </c>
      <c r="DC67">
        <f t="shared" si="30"/>
        <v>0</v>
      </c>
      <c r="DD67" t="s">
        <v>3</v>
      </c>
      <c r="DE67" t="s">
        <v>3</v>
      </c>
      <c r="DF67">
        <f t="shared" si="31"/>
        <v>8.16</v>
      </c>
      <c r="DG67">
        <f t="shared" si="24"/>
        <v>0</v>
      </c>
      <c r="DH67">
        <f t="shared" si="33"/>
        <v>0</v>
      </c>
      <c r="DI67">
        <f t="shared" si="23"/>
        <v>0</v>
      </c>
      <c r="DJ67">
        <f t="shared" si="32"/>
        <v>8.16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334401672</v>
      </c>
      <c r="C68">
        <v>334402294</v>
      </c>
      <c r="D68">
        <v>277908257</v>
      </c>
      <c r="E68">
        <v>1</v>
      </c>
      <c r="F68">
        <v>1</v>
      </c>
      <c r="G68">
        <v>1</v>
      </c>
      <c r="H68">
        <v>3</v>
      </c>
      <c r="I68" t="s">
        <v>531</v>
      </c>
      <c r="J68" t="s">
        <v>532</v>
      </c>
      <c r="K68" t="s">
        <v>533</v>
      </c>
      <c r="L68">
        <v>1425</v>
      </c>
      <c r="N68">
        <v>1013</v>
      </c>
      <c r="O68" t="s">
        <v>183</v>
      </c>
      <c r="P68" t="s">
        <v>183</v>
      </c>
      <c r="Q68">
        <v>1</v>
      </c>
      <c r="W68">
        <v>0</v>
      </c>
      <c r="X68">
        <v>-1639942774</v>
      </c>
      <c r="Y68">
        <f t="shared" si="25"/>
        <v>0.06</v>
      </c>
      <c r="AA68">
        <v>1310.3</v>
      </c>
      <c r="AB68">
        <v>0</v>
      </c>
      <c r="AC68">
        <v>0</v>
      </c>
      <c r="AD68">
        <v>0</v>
      </c>
      <c r="AE68">
        <v>1031.73</v>
      </c>
      <c r="AF68">
        <v>0</v>
      </c>
      <c r="AG68">
        <v>0</v>
      </c>
      <c r="AH68">
        <v>0</v>
      </c>
      <c r="AI68">
        <v>1.27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0.06</v>
      </c>
      <c r="AU68" t="s">
        <v>3</v>
      </c>
      <c r="AV68">
        <v>0</v>
      </c>
      <c r="AW68">
        <v>2</v>
      </c>
      <c r="AX68">
        <v>334402319</v>
      </c>
      <c r="AY68">
        <v>1</v>
      </c>
      <c r="AZ68">
        <v>0</v>
      </c>
      <c r="BA68">
        <v>81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61.903799999999997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61.903799999999997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ROUND(Y68*Source!I91,7)</f>
        <v>0.06</v>
      </c>
      <c r="CY68">
        <f t="shared" si="26"/>
        <v>1310.3</v>
      </c>
      <c r="CZ68">
        <f t="shared" si="27"/>
        <v>1031.73</v>
      </c>
      <c r="DA68">
        <f t="shared" si="28"/>
        <v>1.27</v>
      </c>
      <c r="DB68">
        <f t="shared" si="29"/>
        <v>61.9</v>
      </c>
      <c r="DC68">
        <f t="shared" si="30"/>
        <v>0</v>
      </c>
      <c r="DD68" t="s">
        <v>3</v>
      </c>
      <c r="DE68" t="s">
        <v>3</v>
      </c>
      <c r="DF68">
        <f t="shared" si="31"/>
        <v>78.62</v>
      </c>
      <c r="DG68">
        <f t="shared" si="24"/>
        <v>0</v>
      </c>
      <c r="DH68">
        <f t="shared" si="33"/>
        <v>0</v>
      </c>
      <c r="DI68">
        <f t="shared" si="23"/>
        <v>0</v>
      </c>
      <c r="DJ68">
        <f t="shared" si="32"/>
        <v>78.62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ROW(Source!A105)</f>
        <v>105</v>
      </c>
      <c r="B69">
        <v>334401672</v>
      </c>
      <c r="C69">
        <v>334402337</v>
      </c>
      <c r="D69">
        <v>277560284</v>
      </c>
      <c r="E69">
        <v>109</v>
      </c>
      <c r="F69">
        <v>1</v>
      </c>
      <c r="G69">
        <v>1</v>
      </c>
      <c r="H69">
        <v>1</v>
      </c>
      <c r="I69" t="s">
        <v>513</v>
      </c>
      <c r="J69" t="s">
        <v>3</v>
      </c>
      <c r="K69" t="s">
        <v>514</v>
      </c>
      <c r="L69">
        <v>1191</v>
      </c>
      <c r="N69">
        <v>1013</v>
      </c>
      <c r="O69" t="s">
        <v>482</v>
      </c>
      <c r="P69" t="s">
        <v>482</v>
      </c>
      <c r="Q69">
        <v>1</v>
      </c>
      <c r="W69">
        <v>0</v>
      </c>
      <c r="X69">
        <v>-1759674247</v>
      </c>
      <c r="Y69">
        <f>(AT69*ROUND((1.2*1.15),7))</f>
        <v>8.2523999999999997</v>
      </c>
      <c r="AA69">
        <v>0</v>
      </c>
      <c r="AB69">
        <v>0</v>
      </c>
      <c r="AC69">
        <v>0</v>
      </c>
      <c r="AD69">
        <v>550.65</v>
      </c>
      <c r="AE69">
        <v>0</v>
      </c>
      <c r="AF69">
        <v>0</v>
      </c>
      <c r="AG69">
        <v>0</v>
      </c>
      <c r="AH69">
        <v>440.52</v>
      </c>
      <c r="AI69">
        <v>1</v>
      </c>
      <c r="AJ69">
        <v>1</v>
      </c>
      <c r="AK69">
        <v>1</v>
      </c>
      <c r="AL69">
        <v>1.25</v>
      </c>
      <c r="AM69">
        <v>3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5.98</v>
      </c>
      <c r="AU69" t="s">
        <v>225</v>
      </c>
      <c r="AV69">
        <v>1</v>
      </c>
      <c r="AW69">
        <v>2</v>
      </c>
      <c r="AX69">
        <v>334402348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2634.3096</v>
      </c>
      <c r="BN69">
        <v>5.98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3635.3472479999996</v>
      </c>
      <c r="BU69">
        <v>8.2523999999999997</v>
      </c>
      <c r="BV69">
        <v>0</v>
      </c>
      <c r="BW69">
        <v>1</v>
      </c>
      <c r="CU69">
        <f>ROUND(AT69*Source!I105*AH69*AL69,2)</f>
        <v>3292.89</v>
      </c>
      <c r="CV69">
        <f>ROUND(Y69*Source!I105,7)</f>
        <v>8.2523999999999997</v>
      </c>
      <c r="CW69">
        <v>0</v>
      </c>
      <c r="CX69">
        <f>ROUND(Y69*Source!I105,7)</f>
        <v>8.2523999999999997</v>
      </c>
      <c r="CY69">
        <f>AD69</f>
        <v>550.65</v>
      </c>
      <c r="CZ69">
        <f>AH69</f>
        <v>440.52</v>
      </c>
      <c r="DA69">
        <f>AL69</f>
        <v>1.25</v>
      </c>
      <c r="DB69">
        <f>ROUND((ROUND(AT69*CZ69,2)*ROUND((1.2*1.15),7)),6)</f>
        <v>3635.3478</v>
      </c>
      <c r="DC69">
        <f>ROUND((ROUND(AT69*AG69,2)*ROUND((1.2*1.15),7)),6)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24"/>
        <v>0</v>
      </c>
      <c r="DH69">
        <f t="shared" si="33"/>
        <v>0</v>
      </c>
      <c r="DI69">
        <f>ROUND(ROUND(AH69*AL69,2)*CX69,2)</f>
        <v>4544.18</v>
      </c>
      <c r="DJ69">
        <f>DI69</f>
        <v>4544.18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ROW(Source!A105)</f>
        <v>105</v>
      </c>
      <c r="B70">
        <v>334401672</v>
      </c>
      <c r="C70">
        <v>334402337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484</v>
      </c>
      <c r="J70" t="s">
        <v>3</v>
      </c>
      <c r="K70" t="s">
        <v>485</v>
      </c>
      <c r="L70">
        <v>1191</v>
      </c>
      <c r="N70">
        <v>1013</v>
      </c>
      <c r="O70" t="s">
        <v>482</v>
      </c>
      <c r="P70" t="s">
        <v>482</v>
      </c>
      <c r="Q70">
        <v>1</v>
      </c>
      <c r="W70">
        <v>0</v>
      </c>
      <c r="X70">
        <v>-1417349443</v>
      </c>
      <c r="Y70">
        <f>(AT70*ROUND((1.2*1.25),7))</f>
        <v>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</v>
      </c>
      <c r="AU70" t="s">
        <v>224</v>
      </c>
      <c r="AV70">
        <v>2</v>
      </c>
      <c r="AW70">
        <v>2</v>
      </c>
      <c r="AX70">
        <v>334402349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ROUND(Y70*Source!I105,7)</f>
        <v>3</v>
      </c>
      <c r="CY70">
        <f>AD70</f>
        <v>0</v>
      </c>
      <c r="CZ70">
        <f>AH70</f>
        <v>0</v>
      </c>
      <c r="DA70">
        <f>AL70</f>
        <v>1</v>
      </c>
      <c r="DB70">
        <f>ROUND((ROUND(AT70*CZ70,2)*ROUND((1.2*1.25),7)),6)</f>
        <v>0</v>
      </c>
      <c r="DC70">
        <f>ROUND((ROUND(AT70*AG70,2)*ROUND((1.2*1.25),7)),6)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24"/>
        <v>0</v>
      </c>
      <c r="DH70">
        <f t="shared" si="33"/>
        <v>0</v>
      </c>
      <c r="DI70">
        <f t="shared" ref="DI70:DI101" si="34">ROUND(ROUND(AH70,2)*CX70,2)</f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ROW(Source!A105)</f>
        <v>105</v>
      </c>
      <c r="B71">
        <v>334401672</v>
      </c>
      <c r="C71">
        <v>334402337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505</v>
      </c>
      <c r="J71" t="s">
        <v>506</v>
      </c>
      <c r="K71" t="s">
        <v>507</v>
      </c>
      <c r="L71">
        <v>1368</v>
      </c>
      <c r="N71">
        <v>1011</v>
      </c>
      <c r="O71" t="s">
        <v>374</v>
      </c>
      <c r="P71" t="s">
        <v>374</v>
      </c>
      <c r="Q71">
        <v>1</v>
      </c>
      <c r="W71">
        <v>0</v>
      </c>
      <c r="X71">
        <v>-1366301975</v>
      </c>
      <c r="Y71">
        <f>(AT71*ROUND((1.2*1.25),7))</f>
        <v>2.4000000000000004</v>
      </c>
      <c r="AA71">
        <v>0</v>
      </c>
      <c r="AB71">
        <v>2264.7800000000002</v>
      </c>
      <c r="AC71">
        <v>549.32000000000005</v>
      </c>
      <c r="AD71">
        <v>0</v>
      </c>
      <c r="AE71">
        <v>0</v>
      </c>
      <c r="AF71">
        <v>1811.82</v>
      </c>
      <c r="AG71">
        <v>549.32000000000005</v>
      </c>
      <c r="AH71">
        <v>0</v>
      </c>
      <c r="AI71">
        <v>1</v>
      </c>
      <c r="AJ71">
        <v>1.25</v>
      </c>
      <c r="AK71">
        <v>1</v>
      </c>
      <c r="AL71">
        <v>1</v>
      </c>
      <c r="AM71">
        <v>3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1.6</v>
      </c>
      <c r="AU71" t="s">
        <v>224</v>
      </c>
      <c r="AV71">
        <v>1</v>
      </c>
      <c r="AW71">
        <v>2</v>
      </c>
      <c r="AX71">
        <v>334402350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2898.9120000000003</v>
      </c>
      <c r="BL71">
        <v>878.91200000000015</v>
      </c>
      <c r="BM71">
        <v>0</v>
      </c>
      <c r="BN71">
        <v>0</v>
      </c>
      <c r="BO71">
        <v>1.6</v>
      </c>
      <c r="BP71">
        <v>1</v>
      </c>
      <c r="BQ71">
        <v>0</v>
      </c>
      <c r="BR71">
        <v>4348.3679999999995</v>
      </c>
      <c r="BS71">
        <v>1318.3680000000002</v>
      </c>
      <c r="BT71">
        <v>0</v>
      </c>
      <c r="BU71">
        <v>0</v>
      </c>
      <c r="BV71">
        <v>2.4</v>
      </c>
      <c r="BW71">
        <v>1</v>
      </c>
      <c r="CV71">
        <v>0</v>
      </c>
      <c r="CW71">
        <f>ROUND(Y71*Source!I105*DO71,7)</f>
        <v>2.4</v>
      </c>
      <c r="CX71">
        <f>ROUND(Y71*Source!I105,7)</f>
        <v>2.4</v>
      </c>
      <c r="CY71">
        <f>AB71</f>
        <v>2264.7800000000002</v>
      </c>
      <c r="CZ71">
        <f>AF71</f>
        <v>1811.82</v>
      </c>
      <c r="DA71">
        <f>AJ71</f>
        <v>1.25</v>
      </c>
      <c r="DB71">
        <f>ROUND((ROUND(AT71*CZ71,2)*ROUND((1.2*1.25),7)),6)</f>
        <v>4348.3649999999998</v>
      </c>
      <c r="DC71">
        <f>ROUND((ROUND(AT71*AG71,2)*ROUND((1.2*1.25),7)),6)</f>
        <v>1318.365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5435.47</v>
      </c>
      <c r="DH71">
        <f t="shared" si="33"/>
        <v>1318.37</v>
      </c>
      <c r="DI71">
        <f t="shared" si="34"/>
        <v>0</v>
      </c>
      <c r="DJ71">
        <f>DG71+DH71</f>
        <v>6753.84</v>
      </c>
      <c r="DK71">
        <v>1</v>
      </c>
      <c r="DL71" t="s">
        <v>508</v>
      </c>
      <c r="DM71">
        <v>5</v>
      </c>
      <c r="DN71" t="s">
        <v>482</v>
      </c>
      <c r="DO71">
        <v>1</v>
      </c>
    </row>
    <row r="72" spans="1:119" x14ac:dyDescent="0.2">
      <c r="A72">
        <f>ROW(Source!A105)</f>
        <v>105</v>
      </c>
      <c r="B72">
        <v>334401672</v>
      </c>
      <c r="C72">
        <v>334402337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490</v>
      </c>
      <c r="J72" t="s">
        <v>491</v>
      </c>
      <c r="K72" t="s">
        <v>492</v>
      </c>
      <c r="L72">
        <v>1368</v>
      </c>
      <c r="N72">
        <v>1011</v>
      </c>
      <c r="O72" t="s">
        <v>374</v>
      </c>
      <c r="P72" t="s">
        <v>374</v>
      </c>
      <c r="Q72">
        <v>1</v>
      </c>
      <c r="W72">
        <v>0</v>
      </c>
      <c r="X72">
        <v>721652621</v>
      </c>
      <c r="Y72">
        <f>(AT72*ROUND((1.2*1.25),7))</f>
        <v>0.60000000000000009</v>
      </c>
      <c r="AA72">
        <v>0</v>
      </c>
      <c r="AB72">
        <v>544.70000000000005</v>
      </c>
      <c r="AC72">
        <v>477.98</v>
      </c>
      <c r="AD72">
        <v>0</v>
      </c>
      <c r="AE72">
        <v>0</v>
      </c>
      <c r="AF72">
        <v>544.70000000000005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0.4</v>
      </c>
      <c r="AU72" t="s">
        <v>224</v>
      </c>
      <c r="AV72">
        <v>1</v>
      </c>
      <c r="AW72">
        <v>2</v>
      </c>
      <c r="AX72">
        <v>334402351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217.88000000000002</v>
      </c>
      <c r="BL72">
        <v>191.19200000000001</v>
      </c>
      <c r="BM72">
        <v>0</v>
      </c>
      <c r="BN72">
        <v>0</v>
      </c>
      <c r="BO72">
        <v>0.4</v>
      </c>
      <c r="BP72">
        <v>1</v>
      </c>
      <c r="BQ72">
        <v>0</v>
      </c>
      <c r="BR72">
        <v>326.82</v>
      </c>
      <c r="BS72">
        <v>286.78800000000001</v>
      </c>
      <c r="BT72">
        <v>0</v>
      </c>
      <c r="BU72">
        <v>0</v>
      </c>
      <c r="BV72">
        <v>0.6</v>
      </c>
      <c r="BW72">
        <v>1</v>
      </c>
      <c r="CV72">
        <v>0</v>
      </c>
      <c r="CW72">
        <f>ROUND(Y72*Source!I105*DO72,7)</f>
        <v>0.6</v>
      </c>
      <c r="CX72">
        <f>ROUND(Y72*Source!I105,7)</f>
        <v>0.6</v>
      </c>
      <c r="CY72">
        <f>AB72</f>
        <v>544.70000000000005</v>
      </c>
      <c r="CZ72">
        <f>AF72</f>
        <v>544.70000000000005</v>
      </c>
      <c r="DA72">
        <f>AJ72</f>
        <v>1</v>
      </c>
      <c r="DB72">
        <f>ROUND((ROUND(AT72*CZ72,2)*ROUND((1.2*1.25),7)),6)</f>
        <v>326.82</v>
      </c>
      <c r="DC72">
        <f>ROUND((ROUND(AT72*AG72,2)*ROUND((1.2*1.25),7)),6)</f>
        <v>286.78500000000003</v>
      </c>
      <c r="DD72" t="s">
        <v>3</v>
      </c>
      <c r="DE72" t="s">
        <v>3</v>
      </c>
      <c r="DF72">
        <f>ROUND(ROUND(AE72,2)*CX72,2)</f>
        <v>0</v>
      </c>
      <c r="DG72">
        <f t="shared" ref="DG72:DG93" si="35">ROUND(ROUND(AF72,2)*CX72,2)</f>
        <v>326.82</v>
      </c>
      <c r="DH72">
        <f t="shared" si="33"/>
        <v>286.79000000000002</v>
      </c>
      <c r="DI72">
        <f t="shared" si="34"/>
        <v>0</v>
      </c>
      <c r="DJ72">
        <f>DG72+DH72</f>
        <v>613.61</v>
      </c>
      <c r="DK72">
        <v>1</v>
      </c>
      <c r="DL72" t="s">
        <v>489</v>
      </c>
      <c r="DM72">
        <v>4</v>
      </c>
      <c r="DN72" t="s">
        <v>482</v>
      </c>
      <c r="DO72">
        <v>1</v>
      </c>
    </row>
    <row r="73" spans="1:119" x14ac:dyDescent="0.2">
      <c r="A73">
        <f>ROW(Source!A105)</f>
        <v>105</v>
      </c>
      <c r="B73">
        <v>334401672</v>
      </c>
      <c r="C73">
        <v>334402337</v>
      </c>
      <c r="D73">
        <v>277862533</v>
      </c>
      <c r="E73">
        <v>1</v>
      </c>
      <c r="F73">
        <v>1</v>
      </c>
      <c r="G73">
        <v>1</v>
      </c>
      <c r="H73">
        <v>3</v>
      </c>
      <c r="I73" t="s">
        <v>515</v>
      </c>
      <c r="J73" t="s">
        <v>516</v>
      </c>
      <c r="K73" t="s">
        <v>517</v>
      </c>
      <c r="L73">
        <v>1346</v>
      </c>
      <c r="N73">
        <v>1009</v>
      </c>
      <c r="O73" t="s">
        <v>518</v>
      </c>
      <c r="P73" t="s">
        <v>518</v>
      </c>
      <c r="Q73">
        <v>1</v>
      </c>
      <c r="W73">
        <v>0</v>
      </c>
      <c r="X73">
        <v>1685208048</v>
      </c>
      <c r="Y73">
        <f t="shared" ref="Y73:Y78" si="36">AT73</f>
        <v>0.1</v>
      </c>
      <c r="AA73">
        <v>493.26</v>
      </c>
      <c r="AB73">
        <v>0</v>
      </c>
      <c r="AC73">
        <v>0</v>
      </c>
      <c r="AD73">
        <v>0</v>
      </c>
      <c r="AE73">
        <v>238.29</v>
      </c>
      <c r="AF73">
        <v>0</v>
      </c>
      <c r="AG73">
        <v>0</v>
      </c>
      <c r="AH73">
        <v>0</v>
      </c>
      <c r="AI73">
        <v>2.0699999999999998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</v>
      </c>
      <c r="AU73" t="s">
        <v>3</v>
      </c>
      <c r="AV73">
        <v>0</v>
      </c>
      <c r="AW73">
        <v>2</v>
      </c>
      <c r="AX73">
        <v>334402352</v>
      </c>
      <c r="AY73">
        <v>1</v>
      </c>
      <c r="AZ73">
        <v>0</v>
      </c>
      <c r="BA73">
        <v>91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23.829000000000001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23.829000000000001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ROUND(Y73*Source!I105,7)</f>
        <v>0.1</v>
      </c>
      <c r="CY73">
        <f t="shared" ref="CY73:CY78" si="37">AA73</f>
        <v>493.26</v>
      </c>
      <c r="CZ73">
        <f t="shared" ref="CZ73:CZ78" si="38">AE73</f>
        <v>238.29</v>
      </c>
      <c r="DA73">
        <f t="shared" ref="DA73:DA78" si="39">AI73</f>
        <v>2.0699999999999998</v>
      </c>
      <c r="DB73">
        <f t="shared" ref="DB73:DB78" si="40">ROUND(ROUND(AT73*CZ73,2),6)</f>
        <v>23.83</v>
      </c>
      <c r="DC73">
        <f t="shared" ref="DC73:DC78" si="41">ROUND(ROUND(AT73*AG73,2),6)</f>
        <v>0</v>
      </c>
      <c r="DD73" t="s">
        <v>3</v>
      </c>
      <c r="DE73" t="s">
        <v>3</v>
      </c>
      <c r="DF73">
        <f t="shared" ref="DF73:DF78" si="42">ROUND(ROUND(AE73*AI73,2)*CX73,2)</f>
        <v>49.33</v>
      </c>
      <c r="DG73">
        <f t="shared" si="35"/>
        <v>0</v>
      </c>
      <c r="DH73">
        <f t="shared" si="33"/>
        <v>0</v>
      </c>
      <c r="DI73">
        <f t="shared" si="34"/>
        <v>0</v>
      </c>
      <c r="DJ73">
        <f t="shared" ref="DJ73:DJ78" si="43">DF73</f>
        <v>49.33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ROW(Source!A105)</f>
        <v>105</v>
      </c>
      <c r="B74">
        <v>334401672</v>
      </c>
      <c r="C74">
        <v>334402337</v>
      </c>
      <c r="D74">
        <v>277862540</v>
      </c>
      <c r="E74">
        <v>1</v>
      </c>
      <c r="F74">
        <v>1</v>
      </c>
      <c r="G74">
        <v>1</v>
      </c>
      <c r="H74">
        <v>3</v>
      </c>
      <c r="I74" t="s">
        <v>519</v>
      </c>
      <c r="J74" t="s">
        <v>520</v>
      </c>
      <c r="K74" t="s">
        <v>521</v>
      </c>
      <c r="L74">
        <v>1346</v>
      </c>
      <c r="N74">
        <v>1009</v>
      </c>
      <c r="O74" t="s">
        <v>518</v>
      </c>
      <c r="P74" t="s">
        <v>518</v>
      </c>
      <c r="Q74">
        <v>1</v>
      </c>
      <c r="W74">
        <v>0</v>
      </c>
      <c r="X74">
        <v>454593446</v>
      </c>
      <c r="Y74">
        <f t="shared" si="36"/>
        <v>0.03</v>
      </c>
      <c r="AA74">
        <v>165.64</v>
      </c>
      <c r="AB74">
        <v>0</v>
      </c>
      <c r="AC74">
        <v>0</v>
      </c>
      <c r="AD74">
        <v>0</v>
      </c>
      <c r="AE74">
        <v>80.02</v>
      </c>
      <c r="AF74">
        <v>0</v>
      </c>
      <c r="AG74">
        <v>0</v>
      </c>
      <c r="AH74">
        <v>0</v>
      </c>
      <c r="AI74">
        <v>2.0699999999999998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0.03</v>
      </c>
      <c r="AU74" t="s">
        <v>3</v>
      </c>
      <c r="AV74">
        <v>0</v>
      </c>
      <c r="AW74">
        <v>2</v>
      </c>
      <c r="AX74">
        <v>334402353</v>
      </c>
      <c r="AY74">
        <v>1</v>
      </c>
      <c r="AZ74">
        <v>0</v>
      </c>
      <c r="BA74">
        <v>92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2.4005999999999998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2.4005999999999998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ROUND(Y74*Source!I105,7)</f>
        <v>0.03</v>
      </c>
      <c r="CY74">
        <f t="shared" si="37"/>
        <v>165.64</v>
      </c>
      <c r="CZ74">
        <f t="shared" si="38"/>
        <v>80.02</v>
      </c>
      <c r="DA74">
        <f t="shared" si="39"/>
        <v>2.0699999999999998</v>
      </c>
      <c r="DB74">
        <f t="shared" si="40"/>
        <v>2.4</v>
      </c>
      <c r="DC74">
        <f t="shared" si="41"/>
        <v>0</v>
      </c>
      <c r="DD74" t="s">
        <v>3</v>
      </c>
      <c r="DE74" t="s">
        <v>3</v>
      </c>
      <c r="DF74">
        <f t="shared" si="42"/>
        <v>4.97</v>
      </c>
      <c r="DG74">
        <f t="shared" si="35"/>
        <v>0</v>
      </c>
      <c r="DH74">
        <f t="shared" si="33"/>
        <v>0</v>
      </c>
      <c r="DI74">
        <f t="shared" si="34"/>
        <v>0</v>
      </c>
      <c r="DJ74">
        <f t="shared" si="43"/>
        <v>4.97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ROW(Source!A105)</f>
        <v>105</v>
      </c>
      <c r="B75">
        <v>334401672</v>
      </c>
      <c r="C75">
        <v>334402337</v>
      </c>
      <c r="D75">
        <v>277869627</v>
      </c>
      <c r="E75">
        <v>1</v>
      </c>
      <c r="F75">
        <v>1</v>
      </c>
      <c r="G75">
        <v>1</v>
      </c>
      <c r="H75">
        <v>3</v>
      </c>
      <c r="I75" t="s">
        <v>522</v>
      </c>
      <c r="J75" t="s">
        <v>523</v>
      </c>
      <c r="K75" t="s">
        <v>524</v>
      </c>
      <c r="L75">
        <v>1346</v>
      </c>
      <c r="N75">
        <v>1009</v>
      </c>
      <c r="O75" t="s">
        <v>518</v>
      </c>
      <c r="P75" t="s">
        <v>518</v>
      </c>
      <c r="Q75">
        <v>1</v>
      </c>
      <c r="W75">
        <v>0</v>
      </c>
      <c r="X75">
        <v>1111106736</v>
      </c>
      <c r="Y75">
        <f t="shared" si="36"/>
        <v>0.02</v>
      </c>
      <c r="AA75">
        <v>88.65</v>
      </c>
      <c r="AB75">
        <v>0</v>
      </c>
      <c r="AC75">
        <v>0</v>
      </c>
      <c r="AD75">
        <v>0</v>
      </c>
      <c r="AE75">
        <v>56.11</v>
      </c>
      <c r="AF75">
        <v>0</v>
      </c>
      <c r="AG75">
        <v>0</v>
      </c>
      <c r="AH75">
        <v>0</v>
      </c>
      <c r="AI75">
        <v>1.58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0.02</v>
      </c>
      <c r="AU75" t="s">
        <v>3</v>
      </c>
      <c r="AV75">
        <v>0</v>
      </c>
      <c r="AW75">
        <v>2</v>
      </c>
      <c r="AX75">
        <v>334402355</v>
      </c>
      <c r="AY75">
        <v>1</v>
      </c>
      <c r="AZ75">
        <v>0</v>
      </c>
      <c r="BA75">
        <v>94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1.1222000000000001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1.1222000000000001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ROUND(Y75*Source!I105,7)</f>
        <v>0.02</v>
      </c>
      <c r="CY75">
        <f t="shared" si="37"/>
        <v>88.65</v>
      </c>
      <c r="CZ75">
        <f t="shared" si="38"/>
        <v>56.11</v>
      </c>
      <c r="DA75">
        <f t="shared" si="39"/>
        <v>1.58</v>
      </c>
      <c r="DB75">
        <f t="shared" si="40"/>
        <v>1.1200000000000001</v>
      </c>
      <c r="DC75">
        <f t="shared" si="41"/>
        <v>0</v>
      </c>
      <c r="DD75" t="s">
        <v>3</v>
      </c>
      <c r="DE75" t="s">
        <v>3</v>
      </c>
      <c r="DF75">
        <f t="shared" si="42"/>
        <v>1.77</v>
      </c>
      <c r="DG75">
        <f t="shared" si="35"/>
        <v>0</v>
      </c>
      <c r="DH75">
        <f t="shared" si="33"/>
        <v>0</v>
      </c>
      <c r="DI75">
        <f t="shared" si="34"/>
        <v>0</v>
      </c>
      <c r="DJ75">
        <f t="shared" si="43"/>
        <v>1.77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ROW(Source!A105)</f>
        <v>105</v>
      </c>
      <c r="B76">
        <v>334401672</v>
      </c>
      <c r="C76">
        <v>334402337</v>
      </c>
      <c r="D76">
        <v>277896283</v>
      </c>
      <c r="E76">
        <v>1</v>
      </c>
      <c r="F76">
        <v>1</v>
      </c>
      <c r="G76">
        <v>1</v>
      </c>
      <c r="H76">
        <v>3</v>
      </c>
      <c r="I76" t="s">
        <v>525</v>
      </c>
      <c r="J76" t="s">
        <v>526</v>
      </c>
      <c r="K76" t="s">
        <v>527</v>
      </c>
      <c r="L76">
        <v>1348</v>
      </c>
      <c r="N76">
        <v>1009</v>
      </c>
      <c r="O76" t="s">
        <v>166</v>
      </c>
      <c r="P76" t="s">
        <v>166</v>
      </c>
      <c r="Q76">
        <v>1000</v>
      </c>
      <c r="W76">
        <v>0</v>
      </c>
      <c r="X76">
        <v>-1997781875</v>
      </c>
      <c r="Y76">
        <f t="shared" si="36"/>
        <v>4.0000000000000002E-4</v>
      </c>
      <c r="AA76">
        <v>79645.009999999995</v>
      </c>
      <c r="AB76">
        <v>0</v>
      </c>
      <c r="AC76">
        <v>0</v>
      </c>
      <c r="AD76">
        <v>0</v>
      </c>
      <c r="AE76">
        <v>61265.39</v>
      </c>
      <c r="AF76">
        <v>0</v>
      </c>
      <c r="AG76">
        <v>0</v>
      </c>
      <c r="AH76">
        <v>0</v>
      </c>
      <c r="AI76">
        <v>1.3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4.0000000000000002E-4</v>
      </c>
      <c r="AU76" t="s">
        <v>3</v>
      </c>
      <c r="AV76">
        <v>0</v>
      </c>
      <c r="AW76">
        <v>2</v>
      </c>
      <c r="AX76">
        <v>334402360</v>
      </c>
      <c r="AY76">
        <v>1</v>
      </c>
      <c r="AZ76">
        <v>0</v>
      </c>
      <c r="BA76">
        <v>99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24.506156000000001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24.506156000000001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ROUND(Y76*Source!I105,7)</f>
        <v>4.0000000000000002E-4</v>
      </c>
      <c r="CY76">
        <f t="shared" si="37"/>
        <v>79645.009999999995</v>
      </c>
      <c r="CZ76">
        <f t="shared" si="38"/>
        <v>61265.39</v>
      </c>
      <c r="DA76">
        <f t="shared" si="39"/>
        <v>1.3</v>
      </c>
      <c r="DB76">
        <f t="shared" si="40"/>
        <v>24.51</v>
      </c>
      <c r="DC76">
        <f t="shared" si="41"/>
        <v>0</v>
      </c>
      <c r="DD76" t="s">
        <v>3</v>
      </c>
      <c r="DE76" t="s">
        <v>3</v>
      </c>
      <c r="DF76">
        <f t="shared" si="42"/>
        <v>31.86</v>
      </c>
      <c r="DG76">
        <f t="shared" si="35"/>
        <v>0</v>
      </c>
      <c r="DH76">
        <f t="shared" si="33"/>
        <v>0</v>
      </c>
      <c r="DI76">
        <f t="shared" si="34"/>
        <v>0</v>
      </c>
      <c r="DJ76">
        <f t="shared" si="43"/>
        <v>31.86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ROW(Source!A105)</f>
        <v>105</v>
      </c>
      <c r="B77">
        <v>334401672</v>
      </c>
      <c r="C77">
        <v>334402337</v>
      </c>
      <c r="D77">
        <v>277896315</v>
      </c>
      <c r="E77">
        <v>1</v>
      </c>
      <c r="F77">
        <v>1</v>
      </c>
      <c r="G77">
        <v>1</v>
      </c>
      <c r="H77">
        <v>3</v>
      </c>
      <c r="I77" t="s">
        <v>528</v>
      </c>
      <c r="J77" t="s">
        <v>529</v>
      </c>
      <c r="K77" t="s">
        <v>530</v>
      </c>
      <c r="L77">
        <v>1348</v>
      </c>
      <c r="N77">
        <v>1009</v>
      </c>
      <c r="O77" t="s">
        <v>166</v>
      </c>
      <c r="P77" t="s">
        <v>166</v>
      </c>
      <c r="Q77">
        <v>1000</v>
      </c>
      <c r="W77">
        <v>0</v>
      </c>
      <c r="X77">
        <v>-1262208440</v>
      </c>
      <c r="Y77">
        <f t="shared" si="36"/>
        <v>1E-4</v>
      </c>
      <c r="AA77">
        <v>81621.399999999994</v>
      </c>
      <c r="AB77">
        <v>0</v>
      </c>
      <c r="AC77">
        <v>0</v>
      </c>
      <c r="AD77">
        <v>0</v>
      </c>
      <c r="AE77">
        <v>80020.98</v>
      </c>
      <c r="AF77">
        <v>0</v>
      </c>
      <c r="AG77">
        <v>0</v>
      </c>
      <c r="AH77">
        <v>0</v>
      </c>
      <c r="AI77">
        <v>1.02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1E-4</v>
      </c>
      <c r="AU77" t="s">
        <v>3</v>
      </c>
      <c r="AV77">
        <v>0</v>
      </c>
      <c r="AW77">
        <v>2</v>
      </c>
      <c r="AX77">
        <v>334402361</v>
      </c>
      <c r="AY77">
        <v>1</v>
      </c>
      <c r="AZ77">
        <v>0</v>
      </c>
      <c r="BA77">
        <v>100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8.0020980000000002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8.0020980000000002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ROUND(Y77*Source!I105,7)</f>
        <v>1E-4</v>
      </c>
      <c r="CY77">
        <f t="shared" si="37"/>
        <v>81621.399999999994</v>
      </c>
      <c r="CZ77">
        <f t="shared" si="38"/>
        <v>80020.98</v>
      </c>
      <c r="DA77">
        <f t="shared" si="39"/>
        <v>1.02</v>
      </c>
      <c r="DB77">
        <f t="shared" si="40"/>
        <v>8</v>
      </c>
      <c r="DC77">
        <f t="shared" si="41"/>
        <v>0</v>
      </c>
      <c r="DD77" t="s">
        <v>3</v>
      </c>
      <c r="DE77" t="s">
        <v>3</v>
      </c>
      <c r="DF77">
        <f t="shared" si="42"/>
        <v>8.16</v>
      </c>
      <c r="DG77">
        <f t="shared" si="35"/>
        <v>0</v>
      </c>
      <c r="DH77">
        <f t="shared" si="33"/>
        <v>0</v>
      </c>
      <c r="DI77">
        <f t="shared" si="34"/>
        <v>0</v>
      </c>
      <c r="DJ77">
        <f t="shared" si="43"/>
        <v>8.16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ROW(Source!A105)</f>
        <v>105</v>
      </c>
      <c r="B78">
        <v>334401672</v>
      </c>
      <c r="C78">
        <v>334402337</v>
      </c>
      <c r="D78">
        <v>277908257</v>
      </c>
      <c r="E78">
        <v>1</v>
      </c>
      <c r="F78">
        <v>1</v>
      </c>
      <c r="G78">
        <v>1</v>
      </c>
      <c r="H78">
        <v>3</v>
      </c>
      <c r="I78" t="s">
        <v>531</v>
      </c>
      <c r="J78" t="s">
        <v>532</v>
      </c>
      <c r="K78" t="s">
        <v>533</v>
      </c>
      <c r="L78">
        <v>1425</v>
      </c>
      <c r="N78">
        <v>1013</v>
      </c>
      <c r="O78" t="s">
        <v>183</v>
      </c>
      <c r="P78" t="s">
        <v>183</v>
      </c>
      <c r="Q78">
        <v>1</v>
      </c>
      <c r="W78">
        <v>0</v>
      </c>
      <c r="X78">
        <v>-1639942774</v>
      </c>
      <c r="Y78">
        <f t="shared" si="36"/>
        <v>0.06</v>
      </c>
      <c r="AA78">
        <v>1310.3</v>
      </c>
      <c r="AB78">
        <v>0</v>
      </c>
      <c r="AC78">
        <v>0</v>
      </c>
      <c r="AD78">
        <v>0</v>
      </c>
      <c r="AE78">
        <v>1031.73</v>
      </c>
      <c r="AF78">
        <v>0</v>
      </c>
      <c r="AG78">
        <v>0</v>
      </c>
      <c r="AH78">
        <v>0</v>
      </c>
      <c r="AI78">
        <v>1.27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0.06</v>
      </c>
      <c r="AU78" t="s">
        <v>3</v>
      </c>
      <c r="AV78">
        <v>0</v>
      </c>
      <c r="AW78">
        <v>2</v>
      </c>
      <c r="AX78">
        <v>334402362</v>
      </c>
      <c r="AY78">
        <v>1</v>
      </c>
      <c r="AZ78">
        <v>0</v>
      </c>
      <c r="BA78">
        <v>101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61.903799999999997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61.903799999999997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ROUND(Y78*Source!I105,7)</f>
        <v>0.06</v>
      </c>
      <c r="CY78">
        <f t="shared" si="37"/>
        <v>1310.3</v>
      </c>
      <c r="CZ78">
        <f t="shared" si="38"/>
        <v>1031.73</v>
      </c>
      <c r="DA78">
        <f t="shared" si="39"/>
        <v>1.27</v>
      </c>
      <c r="DB78">
        <f t="shared" si="40"/>
        <v>61.9</v>
      </c>
      <c r="DC78">
        <f t="shared" si="41"/>
        <v>0</v>
      </c>
      <c r="DD78" t="s">
        <v>3</v>
      </c>
      <c r="DE78" t="s">
        <v>3</v>
      </c>
      <c r="DF78">
        <f t="shared" si="42"/>
        <v>78.62</v>
      </c>
      <c r="DG78">
        <f t="shared" si="35"/>
        <v>0</v>
      </c>
      <c r="DH78">
        <f t="shared" si="33"/>
        <v>0</v>
      </c>
      <c r="DI78">
        <f t="shared" si="34"/>
        <v>0</v>
      </c>
      <c r="DJ78">
        <f t="shared" si="43"/>
        <v>78.62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ROW(Source!A119)</f>
        <v>119</v>
      </c>
      <c r="B79">
        <v>334401672</v>
      </c>
      <c r="C79">
        <v>334402380</v>
      </c>
      <c r="D79">
        <v>277560291</v>
      </c>
      <c r="E79">
        <v>109</v>
      </c>
      <c r="F79">
        <v>1</v>
      </c>
      <c r="G79">
        <v>1</v>
      </c>
      <c r="H79">
        <v>1</v>
      </c>
      <c r="I79" t="s">
        <v>534</v>
      </c>
      <c r="J79" t="s">
        <v>3</v>
      </c>
      <c r="K79" t="s">
        <v>535</v>
      </c>
      <c r="L79">
        <v>1191</v>
      </c>
      <c r="N79">
        <v>1013</v>
      </c>
      <c r="O79" t="s">
        <v>482</v>
      </c>
      <c r="P79" t="s">
        <v>482</v>
      </c>
      <c r="Q79">
        <v>1</v>
      </c>
      <c r="W79">
        <v>0</v>
      </c>
      <c r="X79">
        <v>-1810713292</v>
      </c>
      <c r="Y79">
        <f>(AT79*ROUND(1.2,7))</f>
        <v>0.42</v>
      </c>
      <c r="AA79">
        <v>0</v>
      </c>
      <c r="AB79">
        <v>0</v>
      </c>
      <c r="AC79">
        <v>0</v>
      </c>
      <c r="AD79">
        <v>456.58</v>
      </c>
      <c r="AE79">
        <v>0</v>
      </c>
      <c r="AF79">
        <v>0</v>
      </c>
      <c r="AG79">
        <v>0</v>
      </c>
      <c r="AH79">
        <v>456.58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0.35</v>
      </c>
      <c r="AU79" t="s">
        <v>22</v>
      </c>
      <c r="AV79">
        <v>1</v>
      </c>
      <c r="AW79">
        <v>2</v>
      </c>
      <c r="AX79">
        <v>334402384</v>
      </c>
      <c r="AY79">
        <v>1</v>
      </c>
      <c r="AZ79">
        <v>0</v>
      </c>
      <c r="BA79">
        <v>107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159.803</v>
      </c>
      <c r="BN79">
        <v>0.35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191.7636</v>
      </c>
      <c r="BU79">
        <v>0.42</v>
      </c>
      <c r="BV79">
        <v>0</v>
      </c>
      <c r="BW79">
        <v>1</v>
      </c>
      <c r="CU79">
        <f>ROUND(AT79*Source!I119*AH79*AL79,2)</f>
        <v>639.21</v>
      </c>
      <c r="CV79">
        <f>ROUND(Y79*Source!I119,7)</f>
        <v>1.68</v>
      </c>
      <c r="CW79">
        <v>0</v>
      </c>
      <c r="CX79">
        <f>ROUND(Y79*Source!I119,7)</f>
        <v>1.68</v>
      </c>
      <c r="CY79">
        <f>AD79</f>
        <v>456.58</v>
      </c>
      <c r="CZ79">
        <f>AH79</f>
        <v>456.58</v>
      </c>
      <c r="DA79">
        <f>AL79</f>
        <v>1</v>
      </c>
      <c r="DB79">
        <f>ROUND((ROUND(AT79*CZ79,2)*ROUND(1.2,7)),6)</f>
        <v>191.76</v>
      </c>
      <c r="DC79">
        <f>ROUND((ROUND(AT79*AG79,2)*ROUND(1.2,7)),6)</f>
        <v>0</v>
      </c>
      <c r="DD79" t="s">
        <v>3</v>
      </c>
      <c r="DE79" t="s">
        <v>3</v>
      </c>
      <c r="DF79">
        <f t="shared" ref="DF79:DF85" si="44">ROUND(ROUND(AE79,2)*CX79,2)</f>
        <v>0</v>
      </c>
      <c r="DG79">
        <f t="shared" si="35"/>
        <v>0</v>
      </c>
      <c r="DH79">
        <f t="shared" si="33"/>
        <v>0</v>
      </c>
      <c r="DI79">
        <f t="shared" si="34"/>
        <v>767.05</v>
      </c>
      <c r="DJ79">
        <f>DI79</f>
        <v>767.05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ROW(Source!A119)</f>
        <v>119</v>
      </c>
      <c r="B80">
        <v>334401672</v>
      </c>
      <c r="C80">
        <v>334402380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484</v>
      </c>
      <c r="J80" t="s">
        <v>3</v>
      </c>
      <c r="K80" t="s">
        <v>485</v>
      </c>
      <c r="L80">
        <v>1191</v>
      </c>
      <c r="N80">
        <v>1013</v>
      </c>
      <c r="O80" t="s">
        <v>482</v>
      </c>
      <c r="P80" t="s">
        <v>482</v>
      </c>
      <c r="Q80">
        <v>1</v>
      </c>
      <c r="W80">
        <v>0</v>
      </c>
      <c r="X80">
        <v>-1417349443</v>
      </c>
      <c r="Y80">
        <f>(AT80*ROUND(1.2,7))</f>
        <v>0.18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0.15</v>
      </c>
      <c r="AU80" t="s">
        <v>22</v>
      </c>
      <c r="AV80">
        <v>2</v>
      </c>
      <c r="AW80">
        <v>2</v>
      </c>
      <c r="AX80">
        <v>334402385</v>
      </c>
      <c r="AY80">
        <v>1</v>
      </c>
      <c r="AZ80">
        <v>0</v>
      </c>
      <c r="BA80">
        <v>108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ROUND(Y80*Source!I119,7)</f>
        <v>0.72</v>
      </c>
      <c r="CY80">
        <f>AD80</f>
        <v>0</v>
      </c>
      <c r="CZ80">
        <f>AH80</f>
        <v>0</v>
      </c>
      <c r="DA80">
        <f>AL80</f>
        <v>1</v>
      </c>
      <c r="DB80">
        <f>ROUND((ROUND(AT80*CZ80,2)*ROUND(1.2,7)),6)</f>
        <v>0</v>
      </c>
      <c r="DC80">
        <f>ROUND((ROUND(AT80*AG80,2)*ROUND(1.2,7)),6)</f>
        <v>0</v>
      </c>
      <c r="DD80" t="s">
        <v>3</v>
      </c>
      <c r="DE80" t="s">
        <v>3</v>
      </c>
      <c r="DF80">
        <f t="shared" si="44"/>
        <v>0</v>
      </c>
      <c r="DG80">
        <f t="shared" si="35"/>
        <v>0</v>
      </c>
      <c r="DH80">
        <f t="shared" si="33"/>
        <v>0</v>
      </c>
      <c r="DI80">
        <f t="shared" si="34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ROW(Source!A119)</f>
        <v>119</v>
      </c>
      <c r="B81">
        <v>334401672</v>
      </c>
      <c r="C81">
        <v>334402380</v>
      </c>
      <c r="D81">
        <v>277944622</v>
      </c>
      <c r="E81">
        <v>1</v>
      </c>
      <c r="F81">
        <v>1</v>
      </c>
      <c r="G81">
        <v>1</v>
      </c>
      <c r="H81">
        <v>2</v>
      </c>
      <c r="I81" t="s">
        <v>509</v>
      </c>
      <c r="J81" t="s">
        <v>510</v>
      </c>
      <c r="K81" t="s">
        <v>511</v>
      </c>
      <c r="L81">
        <v>1368</v>
      </c>
      <c r="N81">
        <v>1011</v>
      </c>
      <c r="O81" t="s">
        <v>374</v>
      </c>
      <c r="P81" t="s">
        <v>374</v>
      </c>
      <c r="Q81">
        <v>1</v>
      </c>
      <c r="W81">
        <v>0</v>
      </c>
      <c r="X81">
        <v>-776243211</v>
      </c>
      <c r="Y81">
        <f>(AT81*ROUND(1.2,7))</f>
        <v>0.18</v>
      </c>
      <c r="AA81">
        <v>0</v>
      </c>
      <c r="AB81">
        <v>1472.33</v>
      </c>
      <c r="AC81">
        <v>642.05999999999995</v>
      </c>
      <c r="AD81">
        <v>0</v>
      </c>
      <c r="AE81">
        <v>0</v>
      </c>
      <c r="AF81">
        <v>1472.33</v>
      </c>
      <c r="AG81">
        <v>642.05999999999995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0.15</v>
      </c>
      <c r="AU81" t="s">
        <v>22</v>
      </c>
      <c r="AV81">
        <v>1</v>
      </c>
      <c r="AW81">
        <v>2</v>
      </c>
      <c r="AX81">
        <v>334402386</v>
      </c>
      <c r="AY81">
        <v>1</v>
      </c>
      <c r="AZ81">
        <v>0</v>
      </c>
      <c r="BA81">
        <v>109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220.84949999999998</v>
      </c>
      <c r="BL81">
        <v>96.308999999999983</v>
      </c>
      <c r="BM81">
        <v>0</v>
      </c>
      <c r="BN81">
        <v>0</v>
      </c>
      <c r="BO81">
        <v>0.15</v>
      </c>
      <c r="BP81">
        <v>1</v>
      </c>
      <c r="BQ81">
        <v>0</v>
      </c>
      <c r="BR81">
        <v>265.01939999999996</v>
      </c>
      <c r="BS81">
        <v>115.57079999999999</v>
      </c>
      <c r="BT81">
        <v>0</v>
      </c>
      <c r="BU81">
        <v>0</v>
      </c>
      <c r="BV81">
        <v>0.18</v>
      </c>
      <c r="BW81">
        <v>1</v>
      </c>
      <c r="CV81">
        <v>0</v>
      </c>
      <c r="CW81">
        <f>ROUND(Y81*Source!I119*DO81,7)</f>
        <v>0.72</v>
      </c>
      <c r="CX81">
        <f>ROUND(Y81*Source!I119,7)</f>
        <v>0.72</v>
      </c>
      <c r="CY81">
        <f>AB81</f>
        <v>1472.33</v>
      </c>
      <c r="CZ81">
        <f>AF81</f>
        <v>1472.33</v>
      </c>
      <c r="DA81">
        <f>AJ81</f>
        <v>1</v>
      </c>
      <c r="DB81">
        <f>ROUND((ROUND(AT81*CZ81,2)*ROUND(1.2,7)),6)</f>
        <v>265.02</v>
      </c>
      <c r="DC81">
        <f>ROUND((ROUND(AT81*AG81,2)*ROUND(1.2,7)),6)</f>
        <v>115.572</v>
      </c>
      <c r="DD81" t="s">
        <v>3</v>
      </c>
      <c r="DE81" t="s">
        <v>3</v>
      </c>
      <c r="DF81">
        <f t="shared" si="44"/>
        <v>0</v>
      </c>
      <c r="DG81">
        <f t="shared" si="35"/>
        <v>1060.08</v>
      </c>
      <c r="DH81">
        <f t="shared" si="33"/>
        <v>462.28</v>
      </c>
      <c r="DI81">
        <f t="shared" si="34"/>
        <v>0</v>
      </c>
      <c r="DJ81">
        <f>DG81+DH81</f>
        <v>1522.36</v>
      </c>
      <c r="DK81">
        <v>1</v>
      </c>
      <c r="DL81" t="s">
        <v>512</v>
      </c>
      <c r="DM81">
        <v>6</v>
      </c>
      <c r="DN81" t="s">
        <v>482</v>
      </c>
      <c r="DO81">
        <v>1</v>
      </c>
    </row>
    <row r="82" spans="1:119" x14ac:dyDescent="0.2">
      <c r="A82">
        <f>ROW(Source!A127)</f>
        <v>127</v>
      </c>
      <c r="B82">
        <v>334401672</v>
      </c>
      <c r="C82">
        <v>334402395</v>
      </c>
      <c r="D82">
        <v>277560305</v>
      </c>
      <c r="E82">
        <v>109</v>
      </c>
      <c r="F82">
        <v>1</v>
      </c>
      <c r="G82">
        <v>1</v>
      </c>
      <c r="H82">
        <v>1</v>
      </c>
      <c r="I82" t="s">
        <v>536</v>
      </c>
      <c r="J82" t="s">
        <v>3</v>
      </c>
      <c r="K82" t="s">
        <v>537</v>
      </c>
      <c r="L82">
        <v>1191</v>
      </c>
      <c r="N82">
        <v>1013</v>
      </c>
      <c r="O82" t="s">
        <v>482</v>
      </c>
      <c r="P82" t="s">
        <v>482</v>
      </c>
      <c r="Q82">
        <v>1</v>
      </c>
      <c r="W82">
        <v>0</v>
      </c>
      <c r="X82">
        <v>-1111239348</v>
      </c>
      <c r="Y82">
        <f>(AT82*ROUND((1.2*1.05),7))</f>
        <v>0.504</v>
      </c>
      <c r="AA82">
        <v>0</v>
      </c>
      <c r="AB82">
        <v>0</v>
      </c>
      <c r="AC82">
        <v>0</v>
      </c>
      <c r="AD82">
        <v>477.98</v>
      </c>
      <c r="AE82">
        <v>0</v>
      </c>
      <c r="AF82">
        <v>0</v>
      </c>
      <c r="AG82">
        <v>0</v>
      </c>
      <c r="AH82">
        <v>477.98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</v>
      </c>
      <c r="AU82" t="s">
        <v>261</v>
      </c>
      <c r="AV82">
        <v>1</v>
      </c>
      <c r="AW82">
        <v>2</v>
      </c>
      <c r="AX82">
        <v>334402401</v>
      </c>
      <c r="AY82">
        <v>1</v>
      </c>
      <c r="AZ82">
        <v>0</v>
      </c>
      <c r="BA82">
        <v>111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191.19200000000001</v>
      </c>
      <c r="BN82">
        <v>0.4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240.90192000000002</v>
      </c>
      <c r="BU82">
        <v>0.504</v>
      </c>
      <c r="BV82">
        <v>0</v>
      </c>
      <c r="BW82">
        <v>1</v>
      </c>
      <c r="CU82">
        <f>ROUND(AT82*Source!I127*AH82*AL82,2)</f>
        <v>382.38</v>
      </c>
      <c r="CV82">
        <f>ROUND(Y82*Source!I127,7)</f>
        <v>1.008</v>
      </c>
      <c r="CW82">
        <v>0</v>
      </c>
      <c r="CX82">
        <f>ROUND(Y82*Source!I127,7)</f>
        <v>1.008</v>
      </c>
      <c r="CY82">
        <f>AD82</f>
        <v>477.98</v>
      </c>
      <c r="CZ82">
        <f>AH82</f>
        <v>477.98</v>
      </c>
      <c r="DA82">
        <f>AL82</f>
        <v>1</v>
      </c>
      <c r="DB82">
        <f>ROUND((ROUND(AT82*CZ82,2)*ROUND((1.2*1.05),7)),6)</f>
        <v>240.89940000000001</v>
      </c>
      <c r="DC82">
        <f>ROUND((ROUND(AT82*AG82,2)*ROUND((1.2*1.05),7)),6)</f>
        <v>0</v>
      </c>
      <c r="DD82" t="s">
        <v>3</v>
      </c>
      <c r="DE82" t="s">
        <v>3</v>
      </c>
      <c r="DF82">
        <f t="shared" si="44"/>
        <v>0</v>
      </c>
      <c r="DG82">
        <f t="shared" si="35"/>
        <v>0</v>
      </c>
      <c r="DH82">
        <f t="shared" si="33"/>
        <v>0</v>
      </c>
      <c r="DI82">
        <f t="shared" si="34"/>
        <v>481.8</v>
      </c>
      <c r="DJ82">
        <f>DI82</f>
        <v>481.8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ROW(Source!A127)</f>
        <v>127</v>
      </c>
      <c r="B83">
        <v>334401672</v>
      </c>
      <c r="C83">
        <v>334402395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484</v>
      </c>
      <c r="J83" t="s">
        <v>3</v>
      </c>
      <c r="K83" t="s">
        <v>485</v>
      </c>
      <c r="L83">
        <v>1191</v>
      </c>
      <c r="N83">
        <v>1013</v>
      </c>
      <c r="O83" t="s">
        <v>482</v>
      </c>
      <c r="P83" t="s">
        <v>482</v>
      </c>
      <c r="Q83">
        <v>1</v>
      </c>
      <c r="W83">
        <v>0</v>
      </c>
      <c r="X83">
        <v>-1417349443</v>
      </c>
      <c r="Y83">
        <f>(AT83*ROUND(1.2,7))</f>
        <v>1.2E-2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0.01</v>
      </c>
      <c r="AU83" t="s">
        <v>22</v>
      </c>
      <c r="AV83">
        <v>2</v>
      </c>
      <c r="AW83">
        <v>2</v>
      </c>
      <c r="AX83">
        <v>334402402</v>
      </c>
      <c r="AY83">
        <v>1</v>
      </c>
      <c r="AZ83">
        <v>0</v>
      </c>
      <c r="BA83">
        <v>112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ROUND(Y83*Source!I127,7)</f>
        <v>2.4E-2</v>
      </c>
      <c r="CY83">
        <f>AD83</f>
        <v>0</v>
      </c>
      <c r="CZ83">
        <f>AH83</f>
        <v>0</v>
      </c>
      <c r="DA83">
        <f>AL83</f>
        <v>1</v>
      </c>
      <c r="DB83">
        <f>ROUND((ROUND(AT83*CZ83,2)*ROUND(1.2,7)),6)</f>
        <v>0</v>
      </c>
      <c r="DC83">
        <f>ROUND((ROUND(AT83*AG83,2)*ROUND(1.2,7)),6)</f>
        <v>0</v>
      </c>
      <c r="DD83" t="s">
        <v>3</v>
      </c>
      <c r="DE83" t="s">
        <v>3</v>
      </c>
      <c r="DF83">
        <f t="shared" si="44"/>
        <v>0</v>
      </c>
      <c r="DG83">
        <f t="shared" si="35"/>
        <v>0</v>
      </c>
      <c r="DH83">
        <f t="shared" si="33"/>
        <v>0</v>
      </c>
      <c r="DI83">
        <f t="shared" si="3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ROW(Source!A127)</f>
        <v>127</v>
      </c>
      <c r="B84">
        <v>334401672</v>
      </c>
      <c r="C84">
        <v>334402395</v>
      </c>
      <c r="D84">
        <v>277944622</v>
      </c>
      <c r="E84">
        <v>1</v>
      </c>
      <c r="F84">
        <v>1</v>
      </c>
      <c r="G84">
        <v>1</v>
      </c>
      <c r="H84">
        <v>2</v>
      </c>
      <c r="I84" t="s">
        <v>509</v>
      </c>
      <c r="J84" t="s">
        <v>510</v>
      </c>
      <c r="K84" t="s">
        <v>511</v>
      </c>
      <c r="L84">
        <v>1368</v>
      </c>
      <c r="N84">
        <v>1011</v>
      </c>
      <c r="O84" t="s">
        <v>374</v>
      </c>
      <c r="P84" t="s">
        <v>374</v>
      </c>
      <c r="Q84">
        <v>1</v>
      </c>
      <c r="W84">
        <v>0</v>
      </c>
      <c r="X84">
        <v>-776243211</v>
      </c>
      <c r="Y84">
        <f>(AT84*ROUND(1.2,7))</f>
        <v>4.7999999999999996E-3</v>
      </c>
      <c r="AA84">
        <v>0</v>
      </c>
      <c r="AB84">
        <v>1472.33</v>
      </c>
      <c r="AC84">
        <v>642.05999999999995</v>
      </c>
      <c r="AD84">
        <v>0</v>
      </c>
      <c r="AE84">
        <v>0</v>
      </c>
      <c r="AF84">
        <v>1472.33</v>
      </c>
      <c r="AG84">
        <v>642.05999999999995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4.0000000000000001E-3</v>
      </c>
      <c r="AU84" t="s">
        <v>22</v>
      </c>
      <c r="AV84">
        <v>1</v>
      </c>
      <c r="AW84">
        <v>2</v>
      </c>
      <c r="AX84">
        <v>334402403</v>
      </c>
      <c r="AY84">
        <v>1</v>
      </c>
      <c r="AZ84">
        <v>0</v>
      </c>
      <c r="BA84">
        <v>113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5.8893199999999997</v>
      </c>
      <c r="BL84">
        <v>2.5682399999999999</v>
      </c>
      <c r="BM84">
        <v>0</v>
      </c>
      <c r="BN84">
        <v>0</v>
      </c>
      <c r="BO84">
        <v>4.0000000000000001E-3</v>
      </c>
      <c r="BP84">
        <v>1</v>
      </c>
      <c r="BQ84">
        <v>0</v>
      </c>
      <c r="BR84">
        <v>7.0671839999999992</v>
      </c>
      <c r="BS84">
        <v>3.0818879999999993</v>
      </c>
      <c r="BT84">
        <v>0</v>
      </c>
      <c r="BU84">
        <v>0</v>
      </c>
      <c r="BV84">
        <v>4.7999999999999996E-3</v>
      </c>
      <c r="BW84">
        <v>1</v>
      </c>
      <c r="CV84">
        <v>0</v>
      </c>
      <c r="CW84">
        <f>ROUND(Y84*Source!I127*DO84,7)</f>
        <v>9.5999999999999992E-3</v>
      </c>
      <c r="CX84">
        <f>ROUND(Y84*Source!I127,7)</f>
        <v>9.5999999999999992E-3</v>
      </c>
      <c r="CY84">
        <f>AB84</f>
        <v>1472.33</v>
      </c>
      <c r="CZ84">
        <f>AF84</f>
        <v>1472.33</v>
      </c>
      <c r="DA84">
        <f>AJ84</f>
        <v>1</v>
      </c>
      <c r="DB84">
        <f>ROUND((ROUND(AT84*CZ84,2)*ROUND(1.2,7)),6)</f>
        <v>7.0679999999999996</v>
      </c>
      <c r="DC84">
        <f>ROUND((ROUND(AT84*AG84,2)*ROUND(1.2,7)),6)</f>
        <v>3.0840000000000001</v>
      </c>
      <c r="DD84" t="s">
        <v>3</v>
      </c>
      <c r="DE84" t="s">
        <v>3</v>
      </c>
      <c r="DF84">
        <f t="shared" si="44"/>
        <v>0</v>
      </c>
      <c r="DG84">
        <f t="shared" si="35"/>
        <v>14.13</v>
      </c>
      <c r="DH84">
        <f t="shared" si="33"/>
        <v>6.16</v>
      </c>
      <c r="DI84">
        <f t="shared" si="34"/>
        <v>0</v>
      </c>
      <c r="DJ84">
        <f>DG84+DH84</f>
        <v>20.29</v>
      </c>
      <c r="DK84">
        <v>1</v>
      </c>
      <c r="DL84" t="s">
        <v>512</v>
      </c>
      <c r="DM84">
        <v>6</v>
      </c>
      <c r="DN84" t="s">
        <v>482</v>
      </c>
      <c r="DO84">
        <v>1</v>
      </c>
    </row>
    <row r="85" spans="1:119" x14ac:dyDescent="0.2">
      <c r="A85">
        <f>ROW(Source!A127)</f>
        <v>127</v>
      </c>
      <c r="B85">
        <v>334401672</v>
      </c>
      <c r="C85">
        <v>334402395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490</v>
      </c>
      <c r="J85" t="s">
        <v>491</v>
      </c>
      <c r="K85" t="s">
        <v>492</v>
      </c>
      <c r="L85">
        <v>1368</v>
      </c>
      <c r="N85">
        <v>1011</v>
      </c>
      <c r="O85" t="s">
        <v>374</v>
      </c>
      <c r="P85" t="s">
        <v>374</v>
      </c>
      <c r="Q85">
        <v>1</v>
      </c>
      <c r="W85">
        <v>0</v>
      </c>
      <c r="X85">
        <v>721652621</v>
      </c>
      <c r="Y85">
        <f>(AT85*ROUND(1.2,7))</f>
        <v>4.7999999999999996E-3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4.0000000000000001E-3</v>
      </c>
      <c r="AU85" t="s">
        <v>22</v>
      </c>
      <c r="AV85">
        <v>1</v>
      </c>
      <c r="AW85">
        <v>2</v>
      </c>
      <c r="AX85">
        <v>334402404</v>
      </c>
      <c r="AY85">
        <v>1</v>
      </c>
      <c r="AZ85">
        <v>0</v>
      </c>
      <c r="BA85">
        <v>114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2.1788000000000003</v>
      </c>
      <c r="BL85">
        <v>1.9119200000000001</v>
      </c>
      <c r="BM85">
        <v>0</v>
      </c>
      <c r="BN85">
        <v>0</v>
      </c>
      <c r="BO85">
        <v>4.0000000000000001E-3</v>
      </c>
      <c r="BP85">
        <v>1</v>
      </c>
      <c r="BQ85">
        <v>0</v>
      </c>
      <c r="BR85">
        <v>2.61456</v>
      </c>
      <c r="BS85">
        <v>2.2943039999999999</v>
      </c>
      <c r="BT85">
        <v>0</v>
      </c>
      <c r="BU85">
        <v>0</v>
      </c>
      <c r="BV85">
        <v>4.7999999999999996E-3</v>
      </c>
      <c r="BW85">
        <v>1</v>
      </c>
      <c r="CV85">
        <v>0</v>
      </c>
      <c r="CW85">
        <f>ROUND(Y85*Source!I127*DO85,7)</f>
        <v>9.5999999999999992E-3</v>
      </c>
      <c r="CX85">
        <f>ROUND(Y85*Source!I127,7)</f>
        <v>9.5999999999999992E-3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>ROUND((ROUND(AT85*CZ85,2)*ROUND(1.2,7)),6)</f>
        <v>2.6160000000000001</v>
      </c>
      <c r="DC85">
        <f>ROUND((ROUND(AT85*AG85,2)*ROUND(1.2,7)),6)</f>
        <v>2.2919999999999998</v>
      </c>
      <c r="DD85" t="s">
        <v>3</v>
      </c>
      <c r="DE85" t="s">
        <v>3</v>
      </c>
      <c r="DF85">
        <f t="shared" si="44"/>
        <v>0</v>
      </c>
      <c r="DG85">
        <f t="shared" si="35"/>
        <v>5.23</v>
      </c>
      <c r="DH85">
        <f t="shared" si="33"/>
        <v>4.59</v>
      </c>
      <c r="DI85">
        <f t="shared" si="34"/>
        <v>0</v>
      </c>
      <c r="DJ85">
        <f>DG85+DH85</f>
        <v>9.82</v>
      </c>
      <c r="DK85">
        <v>1</v>
      </c>
      <c r="DL85" t="s">
        <v>489</v>
      </c>
      <c r="DM85">
        <v>4</v>
      </c>
      <c r="DN85" t="s">
        <v>482</v>
      </c>
      <c r="DO85">
        <v>1</v>
      </c>
    </row>
    <row r="86" spans="1:119" x14ac:dyDescent="0.2">
      <c r="A86">
        <f>ROW(Source!A127)</f>
        <v>127</v>
      </c>
      <c r="B86">
        <v>334401672</v>
      </c>
      <c r="C86">
        <v>334402395</v>
      </c>
      <c r="D86">
        <v>277867733</v>
      </c>
      <c r="E86">
        <v>1</v>
      </c>
      <c r="F86">
        <v>1</v>
      </c>
      <c r="G86">
        <v>1</v>
      </c>
      <c r="H86">
        <v>3</v>
      </c>
      <c r="I86" t="s">
        <v>538</v>
      </c>
      <c r="J86" t="s">
        <v>539</v>
      </c>
      <c r="K86" t="s">
        <v>540</v>
      </c>
      <c r="L86">
        <v>1346</v>
      </c>
      <c r="N86">
        <v>1009</v>
      </c>
      <c r="O86" t="s">
        <v>518</v>
      </c>
      <c r="P86" t="s">
        <v>518</v>
      </c>
      <c r="Q86">
        <v>1</v>
      </c>
      <c r="W86">
        <v>0</v>
      </c>
      <c r="X86">
        <v>391631581</v>
      </c>
      <c r="Y86">
        <f t="shared" ref="Y86:Y107" si="45">AT86</f>
        <v>0.08</v>
      </c>
      <c r="AA86">
        <v>195.92</v>
      </c>
      <c r="AB86">
        <v>0</v>
      </c>
      <c r="AC86">
        <v>0</v>
      </c>
      <c r="AD86">
        <v>0</v>
      </c>
      <c r="AE86">
        <v>174.93</v>
      </c>
      <c r="AF86">
        <v>0</v>
      </c>
      <c r="AG86">
        <v>0</v>
      </c>
      <c r="AH86">
        <v>0</v>
      </c>
      <c r="AI86">
        <v>1.1200000000000001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0.08</v>
      </c>
      <c r="AU86" t="s">
        <v>3</v>
      </c>
      <c r="AV86">
        <v>0</v>
      </c>
      <c r="AW86">
        <v>2</v>
      </c>
      <c r="AX86">
        <v>334402405</v>
      </c>
      <c r="AY86">
        <v>1</v>
      </c>
      <c r="AZ86">
        <v>0</v>
      </c>
      <c r="BA86">
        <v>115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13.994400000000001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13.994400000000001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ROUND(Y86*Source!I127,7)</f>
        <v>0.16</v>
      </c>
      <c r="CY86">
        <f>AA86</f>
        <v>195.92</v>
      </c>
      <c r="CZ86">
        <f>AE86</f>
        <v>174.93</v>
      </c>
      <c r="DA86">
        <f>AI86</f>
        <v>1.1200000000000001</v>
      </c>
      <c r="DB86">
        <f t="shared" ref="DB86:DB107" si="46">ROUND(ROUND(AT86*CZ86,2),6)</f>
        <v>13.99</v>
      </c>
      <c r="DC86">
        <f t="shared" ref="DC86:DC107" si="47">ROUND(ROUND(AT86*AG86,2),6)</f>
        <v>0</v>
      </c>
      <c r="DD86" t="s">
        <v>3</v>
      </c>
      <c r="DE86" t="s">
        <v>3</v>
      </c>
      <c r="DF86">
        <f>ROUND(ROUND(AE86*AI86,2)*CX86,2)</f>
        <v>31.35</v>
      </c>
      <c r="DG86">
        <f t="shared" si="35"/>
        <v>0</v>
      </c>
      <c r="DH86">
        <f t="shared" si="33"/>
        <v>0</v>
      </c>
      <c r="DI86">
        <f t="shared" si="34"/>
        <v>0</v>
      </c>
      <c r="DJ86">
        <f>DF86</f>
        <v>31.35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ROW(Source!A167)</f>
        <v>167</v>
      </c>
      <c r="B87">
        <v>334401672</v>
      </c>
      <c r="C87">
        <v>334582204</v>
      </c>
      <c r="D87">
        <v>277560446</v>
      </c>
      <c r="E87">
        <v>109</v>
      </c>
      <c r="F87">
        <v>1</v>
      </c>
      <c r="G87">
        <v>1</v>
      </c>
      <c r="H87">
        <v>1</v>
      </c>
      <c r="I87" t="s">
        <v>541</v>
      </c>
      <c r="J87" t="s">
        <v>3</v>
      </c>
      <c r="K87" t="s">
        <v>542</v>
      </c>
      <c r="L87">
        <v>1369</v>
      </c>
      <c r="N87">
        <v>1013</v>
      </c>
      <c r="O87" t="s">
        <v>543</v>
      </c>
      <c r="P87" t="s">
        <v>543</v>
      </c>
      <c r="Q87">
        <v>1</v>
      </c>
      <c r="W87">
        <v>0</v>
      </c>
      <c r="X87">
        <v>-236928766</v>
      </c>
      <c r="Y87">
        <f t="shared" si="45"/>
        <v>0.91</v>
      </c>
      <c r="AA87">
        <v>0</v>
      </c>
      <c r="AB87">
        <v>0</v>
      </c>
      <c r="AC87">
        <v>0</v>
      </c>
      <c r="AD87">
        <v>388.8</v>
      </c>
      <c r="AE87">
        <v>0</v>
      </c>
      <c r="AF87">
        <v>0</v>
      </c>
      <c r="AG87">
        <v>0</v>
      </c>
      <c r="AH87">
        <v>388.8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0.91</v>
      </c>
      <c r="AU87" t="s">
        <v>3</v>
      </c>
      <c r="AV87">
        <v>1</v>
      </c>
      <c r="AW87">
        <v>2</v>
      </c>
      <c r="AX87">
        <v>334582218</v>
      </c>
      <c r="AY87">
        <v>1</v>
      </c>
      <c r="AZ87">
        <v>0</v>
      </c>
      <c r="BA87">
        <v>117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353.80800000000005</v>
      </c>
      <c r="BN87">
        <v>0.91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353.80800000000005</v>
      </c>
      <c r="BU87">
        <v>0.91</v>
      </c>
      <c r="BV87">
        <v>0</v>
      </c>
      <c r="BW87">
        <v>1</v>
      </c>
      <c r="CU87">
        <f>ROUND(AT87*Source!I167*AH87*AL87,2)</f>
        <v>654.54</v>
      </c>
      <c r="CV87">
        <f>ROUND(Y87*Source!I167,7)</f>
        <v>1.6835</v>
      </c>
      <c r="CW87">
        <v>0</v>
      </c>
      <c r="CX87">
        <f>ROUND(Y87*Source!I167,7)</f>
        <v>1.6835</v>
      </c>
      <c r="CY87">
        <f>AD87</f>
        <v>388.8</v>
      </c>
      <c r="CZ87">
        <f>AH87</f>
        <v>388.8</v>
      </c>
      <c r="DA87">
        <f>AL87</f>
        <v>1</v>
      </c>
      <c r="DB87">
        <f t="shared" si="46"/>
        <v>353.81</v>
      </c>
      <c r="DC87">
        <f t="shared" si="47"/>
        <v>0</v>
      </c>
      <c r="DD87" t="s">
        <v>3</v>
      </c>
      <c r="DE87" t="s">
        <v>3</v>
      </c>
      <c r="DF87">
        <f t="shared" ref="DF87:DF113" si="48">ROUND(ROUND(AE87,2)*CX87,2)</f>
        <v>0</v>
      </c>
      <c r="DG87">
        <f t="shared" si="35"/>
        <v>0</v>
      </c>
      <c r="DH87">
        <f t="shared" si="33"/>
        <v>0</v>
      </c>
      <c r="DI87">
        <f t="shared" si="34"/>
        <v>654.54</v>
      </c>
      <c r="DJ87">
        <f>DI87</f>
        <v>654.54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ROW(Source!A167)</f>
        <v>167</v>
      </c>
      <c r="B88">
        <v>334401672</v>
      </c>
      <c r="C88">
        <v>334582204</v>
      </c>
      <c r="D88">
        <v>277560448</v>
      </c>
      <c r="E88">
        <v>109</v>
      </c>
      <c r="F88">
        <v>1</v>
      </c>
      <c r="G88">
        <v>1</v>
      </c>
      <c r="H88">
        <v>1</v>
      </c>
      <c r="I88" t="s">
        <v>544</v>
      </c>
      <c r="J88" t="s">
        <v>3</v>
      </c>
      <c r="K88" t="s">
        <v>545</v>
      </c>
      <c r="L88">
        <v>1369</v>
      </c>
      <c r="N88">
        <v>1013</v>
      </c>
      <c r="O88" t="s">
        <v>543</v>
      </c>
      <c r="P88" t="s">
        <v>543</v>
      </c>
      <c r="Q88">
        <v>1</v>
      </c>
      <c r="W88">
        <v>0</v>
      </c>
      <c r="X88">
        <v>-587036825</v>
      </c>
      <c r="Y88">
        <f t="shared" si="45"/>
        <v>38.89</v>
      </c>
      <c r="AA88">
        <v>0</v>
      </c>
      <c r="AB88">
        <v>0</v>
      </c>
      <c r="AC88">
        <v>0</v>
      </c>
      <c r="AD88">
        <v>424.47</v>
      </c>
      <c r="AE88">
        <v>0</v>
      </c>
      <c r="AF88">
        <v>0</v>
      </c>
      <c r="AG88">
        <v>0</v>
      </c>
      <c r="AH88">
        <v>424.47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38.89</v>
      </c>
      <c r="AU88" t="s">
        <v>3</v>
      </c>
      <c r="AV88">
        <v>1</v>
      </c>
      <c r="AW88">
        <v>2</v>
      </c>
      <c r="AX88">
        <v>334582219</v>
      </c>
      <c r="AY88">
        <v>1</v>
      </c>
      <c r="AZ88">
        <v>0</v>
      </c>
      <c r="BA88">
        <v>118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16507.638300000002</v>
      </c>
      <c r="BN88">
        <v>38.89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16507.638300000002</v>
      </c>
      <c r="BU88">
        <v>38.89</v>
      </c>
      <c r="BV88">
        <v>0</v>
      </c>
      <c r="BW88">
        <v>1</v>
      </c>
      <c r="CU88">
        <f>ROUND(AT88*Source!I167*AH88*AL88,2)</f>
        <v>30539.13</v>
      </c>
      <c r="CV88">
        <f>ROUND(Y88*Source!I167,7)</f>
        <v>71.9465</v>
      </c>
      <c r="CW88">
        <v>0</v>
      </c>
      <c r="CX88">
        <f>ROUND(Y88*Source!I167,7)</f>
        <v>71.9465</v>
      </c>
      <c r="CY88">
        <f>AD88</f>
        <v>424.47</v>
      </c>
      <c r="CZ88">
        <f>AH88</f>
        <v>424.47</v>
      </c>
      <c r="DA88">
        <f>AL88</f>
        <v>1</v>
      </c>
      <c r="DB88">
        <f t="shared" si="46"/>
        <v>16507.64</v>
      </c>
      <c r="DC88">
        <f t="shared" si="47"/>
        <v>0</v>
      </c>
      <c r="DD88" t="s">
        <v>3</v>
      </c>
      <c r="DE88" t="s">
        <v>3</v>
      </c>
      <c r="DF88">
        <f t="shared" si="48"/>
        <v>0</v>
      </c>
      <c r="DG88">
        <f t="shared" si="35"/>
        <v>0</v>
      </c>
      <c r="DH88">
        <f t="shared" si="33"/>
        <v>0</v>
      </c>
      <c r="DI88">
        <f t="shared" si="34"/>
        <v>30539.13</v>
      </c>
      <c r="DJ88">
        <f>DI88</f>
        <v>30539.13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ROW(Source!A167)</f>
        <v>167</v>
      </c>
      <c r="B89">
        <v>334401672</v>
      </c>
      <c r="C89">
        <v>334582204</v>
      </c>
      <c r="D89">
        <v>277560452</v>
      </c>
      <c r="E89">
        <v>109</v>
      </c>
      <c r="F89">
        <v>1</v>
      </c>
      <c r="G89">
        <v>1</v>
      </c>
      <c r="H89">
        <v>1</v>
      </c>
      <c r="I89" t="s">
        <v>546</v>
      </c>
      <c r="J89" t="s">
        <v>3</v>
      </c>
      <c r="K89" t="s">
        <v>547</v>
      </c>
      <c r="L89">
        <v>1369</v>
      </c>
      <c r="N89">
        <v>1013</v>
      </c>
      <c r="O89" t="s">
        <v>543</v>
      </c>
      <c r="P89" t="s">
        <v>543</v>
      </c>
      <c r="Q89">
        <v>1</v>
      </c>
      <c r="W89">
        <v>0</v>
      </c>
      <c r="X89">
        <v>-512803540</v>
      </c>
      <c r="Y89">
        <f t="shared" si="45"/>
        <v>19.239999999999998</v>
      </c>
      <c r="AA89">
        <v>0</v>
      </c>
      <c r="AB89">
        <v>0</v>
      </c>
      <c r="AC89">
        <v>0</v>
      </c>
      <c r="AD89">
        <v>477.98</v>
      </c>
      <c r="AE89">
        <v>0</v>
      </c>
      <c r="AF89">
        <v>0</v>
      </c>
      <c r="AG89">
        <v>0</v>
      </c>
      <c r="AH89">
        <v>477.98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19.239999999999998</v>
      </c>
      <c r="AU89" t="s">
        <v>3</v>
      </c>
      <c r="AV89">
        <v>1</v>
      </c>
      <c r="AW89">
        <v>2</v>
      </c>
      <c r="AX89">
        <v>334582220</v>
      </c>
      <c r="AY89">
        <v>1</v>
      </c>
      <c r="AZ89">
        <v>0</v>
      </c>
      <c r="BA89">
        <v>119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9196.3351999999995</v>
      </c>
      <c r="BN89">
        <v>19.239999999999998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9196.3351999999995</v>
      </c>
      <c r="BU89">
        <v>19.239999999999998</v>
      </c>
      <c r="BV89">
        <v>0</v>
      </c>
      <c r="BW89">
        <v>1</v>
      </c>
      <c r="CU89">
        <f>ROUND(AT89*Source!I167*AH89*AL89,2)</f>
        <v>17013.22</v>
      </c>
      <c r="CV89">
        <f>ROUND(Y89*Source!I167,7)</f>
        <v>35.594000000000001</v>
      </c>
      <c r="CW89">
        <v>0</v>
      </c>
      <c r="CX89">
        <f>ROUND(Y89*Source!I167,7)</f>
        <v>35.594000000000001</v>
      </c>
      <c r="CY89">
        <f>AD89</f>
        <v>477.98</v>
      </c>
      <c r="CZ89">
        <f>AH89</f>
        <v>477.98</v>
      </c>
      <c r="DA89">
        <f>AL89</f>
        <v>1</v>
      </c>
      <c r="DB89">
        <f t="shared" si="46"/>
        <v>9196.34</v>
      </c>
      <c r="DC89">
        <f t="shared" si="47"/>
        <v>0</v>
      </c>
      <c r="DD89" t="s">
        <v>3</v>
      </c>
      <c r="DE89" t="s">
        <v>3</v>
      </c>
      <c r="DF89">
        <f t="shared" si="48"/>
        <v>0</v>
      </c>
      <c r="DG89">
        <f t="shared" si="35"/>
        <v>0</v>
      </c>
      <c r="DH89">
        <f t="shared" si="33"/>
        <v>0</v>
      </c>
      <c r="DI89">
        <f t="shared" si="34"/>
        <v>17013.22</v>
      </c>
      <c r="DJ89">
        <f>DI89</f>
        <v>17013.22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ROW(Source!A167)</f>
        <v>167</v>
      </c>
      <c r="B90">
        <v>334401672</v>
      </c>
      <c r="C90">
        <v>334582204</v>
      </c>
      <c r="D90">
        <v>277560455</v>
      </c>
      <c r="E90">
        <v>109</v>
      </c>
      <c r="F90">
        <v>1</v>
      </c>
      <c r="G90">
        <v>1</v>
      </c>
      <c r="H90">
        <v>1</v>
      </c>
      <c r="I90" t="s">
        <v>548</v>
      </c>
      <c r="J90" t="s">
        <v>3</v>
      </c>
      <c r="K90" t="s">
        <v>549</v>
      </c>
      <c r="L90">
        <v>1369</v>
      </c>
      <c r="N90">
        <v>1013</v>
      </c>
      <c r="O90" t="s">
        <v>543</v>
      </c>
      <c r="P90" t="s">
        <v>543</v>
      </c>
      <c r="Q90">
        <v>1</v>
      </c>
      <c r="W90">
        <v>0</v>
      </c>
      <c r="X90">
        <v>1518711480</v>
      </c>
      <c r="Y90">
        <f t="shared" si="45"/>
        <v>19.239999999999998</v>
      </c>
      <c r="AA90">
        <v>0</v>
      </c>
      <c r="AB90">
        <v>0</v>
      </c>
      <c r="AC90">
        <v>0</v>
      </c>
      <c r="AD90">
        <v>549.32000000000005</v>
      </c>
      <c r="AE90">
        <v>0</v>
      </c>
      <c r="AF90">
        <v>0</v>
      </c>
      <c r="AG90">
        <v>0</v>
      </c>
      <c r="AH90">
        <v>549.32000000000005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19.239999999999998</v>
      </c>
      <c r="AU90" t="s">
        <v>3</v>
      </c>
      <c r="AV90">
        <v>1</v>
      </c>
      <c r="AW90">
        <v>2</v>
      </c>
      <c r="AX90">
        <v>334582221</v>
      </c>
      <c r="AY90">
        <v>1</v>
      </c>
      <c r="AZ90">
        <v>0</v>
      </c>
      <c r="BA90">
        <v>120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10568.916800000001</v>
      </c>
      <c r="BN90">
        <v>19.239999999999998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10568.916800000001</v>
      </c>
      <c r="BU90">
        <v>19.239999999999998</v>
      </c>
      <c r="BV90">
        <v>0</v>
      </c>
      <c r="BW90">
        <v>1</v>
      </c>
      <c r="CU90">
        <f>ROUND(AT90*Source!I167*AH90*AL90,2)</f>
        <v>19552.5</v>
      </c>
      <c r="CV90">
        <f>ROUND(Y90*Source!I167,7)</f>
        <v>35.594000000000001</v>
      </c>
      <c r="CW90">
        <v>0</v>
      </c>
      <c r="CX90">
        <f>ROUND(Y90*Source!I167,7)</f>
        <v>35.594000000000001</v>
      </c>
      <c r="CY90">
        <f>AD90</f>
        <v>549.32000000000005</v>
      </c>
      <c r="CZ90">
        <f>AH90</f>
        <v>549.32000000000005</v>
      </c>
      <c r="DA90">
        <f>AL90</f>
        <v>1</v>
      </c>
      <c r="DB90">
        <f t="shared" si="46"/>
        <v>10568.92</v>
      </c>
      <c r="DC90">
        <f t="shared" si="47"/>
        <v>0</v>
      </c>
      <c r="DD90" t="s">
        <v>3</v>
      </c>
      <c r="DE90" t="s">
        <v>3</v>
      </c>
      <c r="DF90">
        <f t="shared" si="48"/>
        <v>0</v>
      </c>
      <c r="DG90">
        <f t="shared" si="35"/>
        <v>0</v>
      </c>
      <c r="DH90">
        <f t="shared" si="33"/>
        <v>0</v>
      </c>
      <c r="DI90">
        <f t="shared" si="34"/>
        <v>19552.5</v>
      </c>
      <c r="DJ90">
        <f>DI90</f>
        <v>19552.5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ROW(Source!A167)</f>
        <v>167</v>
      </c>
      <c r="B91">
        <v>334401672</v>
      </c>
      <c r="C91">
        <v>334582204</v>
      </c>
      <c r="D91">
        <v>75629607</v>
      </c>
      <c r="E91">
        <v>109</v>
      </c>
      <c r="F91">
        <v>1</v>
      </c>
      <c r="G91">
        <v>1</v>
      </c>
      <c r="H91">
        <v>1</v>
      </c>
      <c r="I91" t="s">
        <v>484</v>
      </c>
      <c r="J91" t="s">
        <v>3</v>
      </c>
      <c r="K91" t="s">
        <v>485</v>
      </c>
      <c r="L91">
        <v>1191</v>
      </c>
      <c r="N91">
        <v>1013</v>
      </c>
      <c r="O91" t="s">
        <v>482</v>
      </c>
      <c r="P91" t="s">
        <v>482</v>
      </c>
      <c r="Q91">
        <v>1</v>
      </c>
      <c r="W91">
        <v>0</v>
      </c>
      <c r="X91">
        <v>-1417349443</v>
      </c>
      <c r="Y91">
        <f t="shared" si="45"/>
        <v>22.24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22.24</v>
      </c>
      <c r="AU91" t="s">
        <v>3</v>
      </c>
      <c r="AV91">
        <v>2</v>
      </c>
      <c r="AW91">
        <v>2</v>
      </c>
      <c r="AX91">
        <v>334582222</v>
      </c>
      <c r="AY91">
        <v>1</v>
      </c>
      <c r="AZ91">
        <v>0</v>
      </c>
      <c r="BA91">
        <v>121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ROUND(Y91*Source!I167,7)</f>
        <v>41.143999999999998</v>
      </c>
      <c r="CY91">
        <f>AD91</f>
        <v>0</v>
      </c>
      <c r="CZ91">
        <f>AH91</f>
        <v>0</v>
      </c>
      <c r="DA91">
        <f>AL91</f>
        <v>1</v>
      </c>
      <c r="DB91">
        <f t="shared" si="46"/>
        <v>0</v>
      </c>
      <c r="DC91">
        <f t="shared" si="47"/>
        <v>0</v>
      </c>
      <c r="DD91" t="s">
        <v>3</v>
      </c>
      <c r="DE91" t="s">
        <v>3</v>
      </c>
      <c r="DF91">
        <f t="shared" si="48"/>
        <v>0</v>
      </c>
      <c r="DG91">
        <f t="shared" si="35"/>
        <v>0</v>
      </c>
      <c r="DH91">
        <f t="shared" si="33"/>
        <v>0</v>
      </c>
      <c r="DI91">
        <f t="shared" si="3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ROW(Source!A167)</f>
        <v>167</v>
      </c>
      <c r="B92">
        <v>334401672</v>
      </c>
      <c r="C92">
        <v>334582204</v>
      </c>
      <c r="D92">
        <v>277944622</v>
      </c>
      <c r="E92">
        <v>1</v>
      </c>
      <c r="F92">
        <v>1</v>
      </c>
      <c r="G92">
        <v>1</v>
      </c>
      <c r="H92">
        <v>2</v>
      </c>
      <c r="I92" t="s">
        <v>509</v>
      </c>
      <c r="J92" t="s">
        <v>510</v>
      </c>
      <c r="K92" t="s">
        <v>511</v>
      </c>
      <c r="L92">
        <v>1368</v>
      </c>
      <c r="N92">
        <v>1011</v>
      </c>
      <c r="O92" t="s">
        <v>374</v>
      </c>
      <c r="P92" t="s">
        <v>374</v>
      </c>
      <c r="Q92">
        <v>1</v>
      </c>
      <c r="W92">
        <v>0</v>
      </c>
      <c r="X92">
        <v>-776243211</v>
      </c>
      <c r="Y92">
        <f t="shared" si="45"/>
        <v>0.64</v>
      </c>
      <c r="AA92">
        <v>0</v>
      </c>
      <c r="AB92">
        <v>1472.33</v>
      </c>
      <c r="AC92">
        <v>642.05999999999995</v>
      </c>
      <c r="AD92">
        <v>0</v>
      </c>
      <c r="AE92">
        <v>0</v>
      </c>
      <c r="AF92">
        <v>1472.33</v>
      </c>
      <c r="AG92">
        <v>642.05999999999995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0.64</v>
      </c>
      <c r="AU92" t="s">
        <v>3</v>
      </c>
      <c r="AV92">
        <v>1</v>
      </c>
      <c r="AW92">
        <v>2</v>
      </c>
      <c r="AX92">
        <v>334582223</v>
      </c>
      <c r="AY92">
        <v>1</v>
      </c>
      <c r="AZ92">
        <v>0</v>
      </c>
      <c r="BA92">
        <v>122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942.2912</v>
      </c>
      <c r="BL92">
        <v>410.91839999999996</v>
      </c>
      <c r="BM92">
        <v>0</v>
      </c>
      <c r="BN92">
        <v>0</v>
      </c>
      <c r="BO92">
        <v>0.64</v>
      </c>
      <c r="BP92">
        <v>1</v>
      </c>
      <c r="BQ92">
        <v>0</v>
      </c>
      <c r="BR92">
        <v>942.2912</v>
      </c>
      <c r="BS92">
        <v>410.91839999999996</v>
      </c>
      <c r="BT92">
        <v>0</v>
      </c>
      <c r="BU92">
        <v>0</v>
      </c>
      <c r="BV92">
        <v>0.64</v>
      </c>
      <c r="BW92">
        <v>1</v>
      </c>
      <c r="CV92">
        <v>0</v>
      </c>
      <c r="CW92">
        <f>ROUND(Y92*Source!I167*DO92,7)</f>
        <v>1.1839999999999999</v>
      </c>
      <c r="CX92">
        <f>ROUND(Y92*Source!I167,7)</f>
        <v>1.1839999999999999</v>
      </c>
      <c r="CY92">
        <f>AB92</f>
        <v>1472.33</v>
      </c>
      <c r="CZ92">
        <f>AF92</f>
        <v>1472.33</v>
      </c>
      <c r="DA92">
        <f>AJ92</f>
        <v>1</v>
      </c>
      <c r="DB92">
        <f t="shared" si="46"/>
        <v>942.29</v>
      </c>
      <c r="DC92">
        <f t="shared" si="47"/>
        <v>410.92</v>
      </c>
      <c r="DD92" t="s">
        <v>3</v>
      </c>
      <c r="DE92" t="s">
        <v>3</v>
      </c>
      <c r="DF92">
        <f t="shared" si="48"/>
        <v>0</v>
      </c>
      <c r="DG92">
        <f t="shared" si="35"/>
        <v>1743.24</v>
      </c>
      <c r="DH92">
        <f t="shared" si="33"/>
        <v>760.2</v>
      </c>
      <c r="DI92">
        <f t="shared" si="34"/>
        <v>0</v>
      </c>
      <c r="DJ92">
        <f>DG92+DH92</f>
        <v>2503.44</v>
      </c>
      <c r="DK92">
        <v>1</v>
      </c>
      <c r="DL92" t="s">
        <v>512</v>
      </c>
      <c r="DM92">
        <v>6</v>
      </c>
      <c r="DN92" t="s">
        <v>482</v>
      </c>
      <c r="DO92">
        <v>1</v>
      </c>
    </row>
    <row r="93" spans="1:119" x14ac:dyDescent="0.2">
      <c r="A93">
        <f>ROW(Source!A167)</f>
        <v>167</v>
      </c>
      <c r="B93">
        <v>334401672</v>
      </c>
      <c r="C93">
        <v>334582204</v>
      </c>
      <c r="D93">
        <v>277944809</v>
      </c>
      <c r="E93">
        <v>1</v>
      </c>
      <c r="F93">
        <v>1</v>
      </c>
      <c r="G93">
        <v>1</v>
      </c>
      <c r="H93">
        <v>2</v>
      </c>
      <c r="I93" t="s">
        <v>550</v>
      </c>
      <c r="J93" t="s">
        <v>551</v>
      </c>
      <c r="K93" t="s">
        <v>552</v>
      </c>
      <c r="L93">
        <v>1368</v>
      </c>
      <c r="N93">
        <v>1011</v>
      </c>
      <c r="O93" t="s">
        <v>374</v>
      </c>
      <c r="P93" t="s">
        <v>374</v>
      </c>
      <c r="Q93">
        <v>1</v>
      </c>
      <c r="W93">
        <v>0</v>
      </c>
      <c r="X93">
        <v>-1432554125</v>
      </c>
      <c r="Y93">
        <f t="shared" si="45"/>
        <v>2.4</v>
      </c>
      <c r="AA93">
        <v>0</v>
      </c>
      <c r="AB93">
        <v>15.14</v>
      </c>
      <c r="AC93">
        <v>0</v>
      </c>
      <c r="AD93">
        <v>0</v>
      </c>
      <c r="AE93">
        <v>0</v>
      </c>
      <c r="AF93">
        <v>15.14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2.4</v>
      </c>
      <c r="AU93" t="s">
        <v>3</v>
      </c>
      <c r="AV93">
        <v>1</v>
      </c>
      <c r="AW93">
        <v>2</v>
      </c>
      <c r="AX93">
        <v>334582224</v>
      </c>
      <c r="AY93">
        <v>1</v>
      </c>
      <c r="AZ93">
        <v>0</v>
      </c>
      <c r="BA93">
        <v>123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36.335999999999999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36.335999999999999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ROUND(Y93*Source!I167*DO93,7)</f>
        <v>0</v>
      </c>
      <c r="CX93">
        <f>ROUND(Y93*Source!I167,7)</f>
        <v>4.4400000000000004</v>
      </c>
      <c r="CY93">
        <f>AB93</f>
        <v>15.14</v>
      </c>
      <c r="CZ93">
        <f>AF93</f>
        <v>15.14</v>
      </c>
      <c r="DA93">
        <f>AJ93</f>
        <v>1</v>
      </c>
      <c r="DB93">
        <f t="shared" si="46"/>
        <v>36.340000000000003</v>
      </c>
      <c r="DC93">
        <f t="shared" si="47"/>
        <v>0</v>
      </c>
      <c r="DD93" t="s">
        <v>3</v>
      </c>
      <c r="DE93" t="s">
        <v>3</v>
      </c>
      <c r="DF93">
        <f t="shared" si="48"/>
        <v>0</v>
      </c>
      <c r="DG93">
        <f t="shared" si="35"/>
        <v>67.22</v>
      </c>
      <c r="DH93">
        <f t="shared" si="33"/>
        <v>0</v>
      </c>
      <c r="DI93">
        <f t="shared" si="34"/>
        <v>0</v>
      </c>
      <c r="DJ93">
        <f>DG93+DH93</f>
        <v>67.22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ROW(Source!A167)</f>
        <v>167</v>
      </c>
      <c r="B94">
        <v>334401672</v>
      </c>
      <c r="C94">
        <v>334582204</v>
      </c>
      <c r="D94">
        <v>277944868</v>
      </c>
      <c r="E94">
        <v>1</v>
      </c>
      <c r="F94">
        <v>1</v>
      </c>
      <c r="G94">
        <v>1</v>
      </c>
      <c r="H94">
        <v>2</v>
      </c>
      <c r="I94" t="s">
        <v>486</v>
      </c>
      <c r="J94" t="s">
        <v>487</v>
      </c>
      <c r="K94" t="s">
        <v>488</v>
      </c>
      <c r="L94">
        <v>1368</v>
      </c>
      <c r="N94">
        <v>1011</v>
      </c>
      <c r="O94" t="s">
        <v>374</v>
      </c>
      <c r="P94" t="s">
        <v>374</v>
      </c>
      <c r="Q94">
        <v>1</v>
      </c>
      <c r="W94">
        <v>0</v>
      </c>
      <c r="X94">
        <v>412917512</v>
      </c>
      <c r="Y94">
        <f t="shared" si="45"/>
        <v>18.68</v>
      </c>
      <c r="AA94">
        <v>0</v>
      </c>
      <c r="AB94">
        <v>436.88</v>
      </c>
      <c r="AC94">
        <v>477.98</v>
      </c>
      <c r="AD94">
        <v>0</v>
      </c>
      <c r="AE94">
        <v>0</v>
      </c>
      <c r="AF94">
        <v>346.73</v>
      </c>
      <c r="AG94">
        <v>477.98</v>
      </c>
      <c r="AH94">
        <v>0</v>
      </c>
      <c r="AI94">
        <v>1</v>
      </c>
      <c r="AJ94">
        <v>1.26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18.68</v>
      </c>
      <c r="AU94" t="s">
        <v>3</v>
      </c>
      <c r="AV94">
        <v>1</v>
      </c>
      <c r="AW94">
        <v>2</v>
      </c>
      <c r="AX94">
        <v>334582225</v>
      </c>
      <c r="AY94">
        <v>1</v>
      </c>
      <c r="AZ94">
        <v>0</v>
      </c>
      <c r="BA94">
        <v>124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6476.9164000000001</v>
      </c>
      <c r="BL94">
        <v>8928.6664000000001</v>
      </c>
      <c r="BM94">
        <v>0</v>
      </c>
      <c r="BN94">
        <v>0</v>
      </c>
      <c r="BO94">
        <v>18.68</v>
      </c>
      <c r="BP94">
        <v>1</v>
      </c>
      <c r="BQ94">
        <v>0</v>
      </c>
      <c r="BR94">
        <v>6476.9164000000001</v>
      </c>
      <c r="BS94">
        <v>8928.6664000000001</v>
      </c>
      <c r="BT94">
        <v>0</v>
      </c>
      <c r="BU94">
        <v>0</v>
      </c>
      <c r="BV94">
        <v>18.68</v>
      </c>
      <c r="BW94">
        <v>1</v>
      </c>
      <c r="CV94">
        <v>0</v>
      </c>
      <c r="CW94">
        <f>ROUND(Y94*Source!I167*DO94,7)</f>
        <v>34.558</v>
      </c>
      <c r="CX94">
        <f>ROUND(Y94*Source!I167,7)</f>
        <v>34.558</v>
      </c>
      <c r="CY94">
        <f>AB94</f>
        <v>436.88</v>
      </c>
      <c r="CZ94">
        <f>AF94</f>
        <v>346.73</v>
      </c>
      <c r="DA94">
        <f>AJ94</f>
        <v>1.26</v>
      </c>
      <c r="DB94">
        <f t="shared" si="46"/>
        <v>6476.92</v>
      </c>
      <c r="DC94">
        <f t="shared" si="47"/>
        <v>8928.67</v>
      </c>
      <c r="DD94" t="s">
        <v>3</v>
      </c>
      <c r="DE94" t="s">
        <v>3</v>
      </c>
      <c r="DF94">
        <f t="shared" si="48"/>
        <v>0</v>
      </c>
      <c r="DG94">
        <f>ROUND(ROUND(AF94*AJ94,2)*CX94,2)</f>
        <v>15097.7</v>
      </c>
      <c r="DH94">
        <f t="shared" si="33"/>
        <v>16518.03</v>
      </c>
      <c r="DI94">
        <f t="shared" si="34"/>
        <v>0</v>
      </c>
      <c r="DJ94">
        <f>DG94+DH94</f>
        <v>31615.73</v>
      </c>
      <c r="DK94">
        <v>1</v>
      </c>
      <c r="DL94" t="s">
        <v>489</v>
      </c>
      <c r="DM94">
        <v>4</v>
      </c>
      <c r="DN94" t="s">
        <v>482</v>
      </c>
      <c r="DO94">
        <v>1</v>
      </c>
    </row>
    <row r="95" spans="1:119" x14ac:dyDescent="0.2">
      <c r="A95">
        <f>ROW(Source!A167)</f>
        <v>167</v>
      </c>
      <c r="B95">
        <v>334401672</v>
      </c>
      <c r="C95">
        <v>334582204</v>
      </c>
      <c r="D95">
        <v>277945805</v>
      </c>
      <c r="E95">
        <v>1</v>
      </c>
      <c r="F95">
        <v>1</v>
      </c>
      <c r="G95">
        <v>1</v>
      </c>
      <c r="H95">
        <v>2</v>
      </c>
      <c r="I95" t="s">
        <v>490</v>
      </c>
      <c r="J95" t="s">
        <v>491</v>
      </c>
      <c r="K95" t="s">
        <v>492</v>
      </c>
      <c r="L95">
        <v>1368</v>
      </c>
      <c r="N95">
        <v>1011</v>
      </c>
      <c r="O95" t="s">
        <v>374</v>
      </c>
      <c r="P95" t="s">
        <v>374</v>
      </c>
      <c r="Q95">
        <v>1</v>
      </c>
      <c r="W95">
        <v>0</v>
      </c>
      <c r="X95">
        <v>721652621</v>
      </c>
      <c r="Y95">
        <f t="shared" si="45"/>
        <v>0.52</v>
      </c>
      <c r="AA95">
        <v>0</v>
      </c>
      <c r="AB95">
        <v>544.70000000000005</v>
      </c>
      <c r="AC95">
        <v>477.98</v>
      </c>
      <c r="AD95">
        <v>0</v>
      </c>
      <c r="AE95">
        <v>0</v>
      </c>
      <c r="AF95">
        <v>544.70000000000005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0.52</v>
      </c>
      <c r="AU95" t="s">
        <v>3</v>
      </c>
      <c r="AV95">
        <v>1</v>
      </c>
      <c r="AW95">
        <v>2</v>
      </c>
      <c r="AX95">
        <v>334582226</v>
      </c>
      <c r="AY95">
        <v>1</v>
      </c>
      <c r="AZ95">
        <v>0</v>
      </c>
      <c r="BA95">
        <v>125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283.24400000000003</v>
      </c>
      <c r="BL95">
        <v>248.54960000000003</v>
      </c>
      <c r="BM95">
        <v>0</v>
      </c>
      <c r="BN95">
        <v>0</v>
      </c>
      <c r="BO95">
        <v>0.52</v>
      </c>
      <c r="BP95">
        <v>1</v>
      </c>
      <c r="BQ95">
        <v>0</v>
      </c>
      <c r="BR95">
        <v>283.24400000000003</v>
      </c>
      <c r="BS95">
        <v>248.54960000000003</v>
      </c>
      <c r="BT95">
        <v>0</v>
      </c>
      <c r="BU95">
        <v>0</v>
      </c>
      <c r="BV95">
        <v>0.52</v>
      </c>
      <c r="BW95">
        <v>1</v>
      </c>
      <c r="CV95">
        <v>0</v>
      </c>
      <c r="CW95">
        <f>ROUND(Y95*Source!I167*DO95,7)</f>
        <v>0.96199999999999997</v>
      </c>
      <c r="CX95">
        <f>ROUND(Y95*Source!I167,7)</f>
        <v>0.96199999999999997</v>
      </c>
      <c r="CY95">
        <f>AB95</f>
        <v>544.70000000000005</v>
      </c>
      <c r="CZ95">
        <f>AF95</f>
        <v>544.70000000000005</v>
      </c>
      <c r="DA95">
        <f>AJ95</f>
        <v>1</v>
      </c>
      <c r="DB95">
        <f t="shared" si="46"/>
        <v>283.24</v>
      </c>
      <c r="DC95">
        <f t="shared" si="47"/>
        <v>248.55</v>
      </c>
      <c r="DD95" t="s">
        <v>3</v>
      </c>
      <c r="DE95" t="s">
        <v>3</v>
      </c>
      <c r="DF95">
        <f t="shared" si="48"/>
        <v>0</v>
      </c>
      <c r="DG95">
        <f t="shared" ref="DG95:DG105" si="49">ROUND(ROUND(AF95,2)*CX95,2)</f>
        <v>524</v>
      </c>
      <c r="DH95">
        <f t="shared" si="33"/>
        <v>459.82</v>
      </c>
      <c r="DI95">
        <f t="shared" si="34"/>
        <v>0</v>
      </c>
      <c r="DJ95">
        <f>DG95+DH95</f>
        <v>983.81999999999994</v>
      </c>
      <c r="DK95">
        <v>1</v>
      </c>
      <c r="DL95" t="s">
        <v>489</v>
      </c>
      <c r="DM95">
        <v>4</v>
      </c>
      <c r="DN95" t="s">
        <v>482</v>
      </c>
      <c r="DO95">
        <v>1</v>
      </c>
    </row>
    <row r="96" spans="1:119" x14ac:dyDescent="0.2">
      <c r="A96">
        <f>ROW(Source!A167)</f>
        <v>167</v>
      </c>
      <c r="B96">
        <v>334401672</v>
      </c>
      <c r="C96">
        <v>334582204</v>
      </c>
      <c r="D96">
        <v>277946074</v>
      </c>
      <c r="E96">
        <v>1</v>
      </c>
      <c r="F96">
        <v>1</v>
      </c>
      <c r="G96">
        <v>1</v>
      </c>
      <c r="H96">
        <v>2</v>
      </c>
      <c r="I96" t="s">
        <v>553</v>
      </c>
      <c r="J96" t="s">
        <v>554</v>
      </c>
      <c r="K96" t="s">
        <v>555</v>
      </c>
      <c r="L96">
        <v>1368</v>
      </c>
      <c r="N96">
        <v>1011</v>
      </c>
      <c r="O96" t="s">
        <v>374</v>
      </c>
      <c r="P96" t="s">
        <v>374</v>
      </c>
      <c r="Q96">
        <v>1</v>
      </c>
      <c r="W96">
        <v>0</v>
      </c>
      <c r="X96">
        <v>1125415823</v>
      </c>
      <c r="Y96">
        <f t="shared" si="45"/>
        <v>2.4</v>
      </c>
      <c r="AA96">
        <v>0</v>
      </c>
      <c r="AB96">
        <v>160.38</v>
      </c>
      <c r="AC96">
        <v>477.98</v>
      </c>
      <c r="AD96">
        <v>0</v>
      </c>
      <c r="AE96">
        <v>0</v>
      </c>
      <c r="AF96">
        <v>160.38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2.4</v>
      </c>
      <c r="AU96" t="s">
        <v>3</v>
      </c>
      <c r="AV96">
        <v>1</v>
      </c>
      <c r="AW96">
        <v>2</v>
      </c>
      <c r="AX96">
        <v>334582227</v>
      </c>
      <c r="AY96">
        <v>1</v>
      </c>
      <c r="AZ96">
        <v>0</v>
      </c>
      <c r="BA96">
        <v>126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384.91199999999998</v>
      </c>
      <c r="BL96">
        <v>1147.152</v>
      </c>
      <c r="BM96">
        <v>0</v>
      </c>
      <c r="BN96">
        <v>0</v>
      </c>
      <c r="BO96">
        <v>2.4</v>
      </c>
      <c r="BP96">
        <v>1</v>
      </c>
      <c r="BQ96">
        <v>0</v>
      </c>
      <c r="BR96">
        <v>384.91199999999998</v>
      </c>
      <c r="BS96">
        <v>1147.152</v>
      </c>
      <c r="BT96">
        <v>0</v>
      </c>
      <c r="BU96">
        <v>0</v>
      </c>
      <c r="BV96">
        <v>2.4</v>
      </c>
      <c r="BW96">
        <v>1</v>
      </c>
      <c r="CV96">
        <v>0</v>
      </c>
      <c r="CW96">
        <f>ROUND(Y96*Source!I167*DO96,7)</f>
        <v>4.4400000000000004</v>
      </c>
      <c r="CX96">
        <f>ROUND(Y96*Source!I167,7)</f>
        <v>4.4400000000000004</v>
      </c>
      <c r="CY96">
        <f>AB96</f>
        <v>160.38</v>
      </c>
      <c r="CZ96">
        <f>AF96</f>
        <v>160.38</v>
      </c>
      <c r="DA96">
        <f>AJ96</f>
        <v>1</v>
      </c>
      <c r="DB96">
        <f t="shared" si="46"/>
        <v>384.91</v>
      </c>
      <c r="DC96">
        <f t="shared" si="47"/>
        <v>1147.1500000000001</v>
      </c>
      <c r="DD96" t="s">
        <v>3</v>
      </c>
      <c r="DE96" t="s">
        <v>3</v>
      </c>
      <c r="DF96">
        <f t="shared" si="48"/>
        <v>0</v>
      </c>
      <c r="DG96">
        <f t="shared" si="49"/>
        <v>712.09</v>
      </c>
      <c r="DH96">
        <f t="shared" si="33"/>
        <v>2122.23</v>
      </c>
      <c r="DI96">
        <f t="shared" si="34"/>
        <v>0</v>
      </c>
      <c r="DJ96">
        <f>DG96+DH96</f>
        <v>2834.32</v>
      </c>
      <c r="DK96">
        <v>1</v>
      </c>
      <c r="DL96" t="s">
        <v>489</v>
      </c>
      <c r="DM96">
        <v>4</v>
      </c>
      <c r="DN96" t="s">
        <v>482</v>
      </c>
      <c r="DO96">
        <v>1</v>
      </c>
    </row>
    <row r="97" spans="1:119" x14ac:dyDescent="0.2">
      <c r="A97">
        <f>ROW(Source!A167)</f>
        <v>167</v>
      </c>
      <c r="B97">
        <v>334401672</v>
      </c>
      <c r="C97">
        <v>334582204</v>
      </c>
      <c r="D97">
        <v>277565242</v>
      </c>
      <c r="E97">
        <v>109</v>
      </c>
      <c r="F97">
        <v>1</v>
      </c>
      <c r="G97">
        <v>1</v>
      </c>
      <c r="H97">
        <v>3</v>
      </c>
      <c r="I97" t="s">
        <v>556</v>
      </c>
      <c r="J97" t="s">
        <v>3</v>
      </c>
      <c r="K97" t="s">
        <v>557</v>
      </c>
      <c r="L97">
        <v>1371</v>
      </c>
      <c r="N97">
        <v>1013</v>
      </c>
      <c r="O97" t="s">
        <v>20</v>
      </c>
      <c r="P97" t="s">
        <v>20</v>
      </c>
      <c r="Q97">
        <v>1</v>
      </c>
      <c r="W97">
        <v>0</v>
      </c>
      <c r="X97">
        <v>1249585591</v>
      </c>
      <c r="Y97">
        <f t="shared" si="45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1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334582228</v>
      </c>
      <c r="AY97">
        <v>1</v>
      </c>
      <c r="AZ97">
        <v>0</v>
      </c>
      <c r="BA97">
        <v>127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ROUND(Y97*Source!I167,7)</f>
        <v>0</v>
      </c>
      <c r="CY97">
        <f>AA97</f>
        <v>0</v>
      </c>
      <c r="CZ97">
        <f>AE97</f>
        <v>0</v>
      </c>
      <c r="DA97">
        <f>AI97</f>
        <v>1</v>
      </c>
      <c r="DB97">
        <f t="shared" si="46"/>
        <v>0</v>
      </c>
      <c r="DC97">
        <f t="shared" si="47"/>
        <v>0</v>
      </c>
      <c r="DD97" t="s">
        <v>3</v>
      </c>
      <c r="DE97" t="s">
        <v>3</v>
      </c>
      <c r="DF97">
        <f t="shared" si="48"/>
        <v>0</v>
      </c>
      <c r="DG97">
        <f t="shared" si="49"/>
        <v>0</v>
      </c>
      <c r="DH97">
        <f t="shared" ref="DH97:DH128" si="50">ROUND(ROUND(AG97,2)*CX97,2)</f>
        <v>0</v>
      </c>
      <c r="DI97">
        <f t="shared" si="34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ROW(Source!A167)</f>
        <v>167</v>
      </c>
      <c r="B98">
        <v>334401672</v>
      </c>
      <c r="C98">
        <v>334582204</v>
      </c>
      <c r="D98">
        <v>277565256</v>
      </c>
      <c r="E98">
        <v>109</v>
      </c>
      <c r="F98">
        <v>1</v>
      </c>
      <c r="G98">
        <v>1</v>
      </c>
      <c r="H98">
        <v>3</v>
      </c>
      <c r="I98" t="s">
        <v>558</v>
      </c>
      <c r="J98" t="s">
        <v>3</v>
      </c>
      <c r="K98" t="s">
        <v>559</v>
      </c>
      <c r="L98">
        <v>1371</v>
      </c>
      <c r="N98">
        <v>1013</v>
      </c>
      <c r="O98" t="s">
        <v>20</v>
      </c>
      <c r="P98" t="s">
        <v>20</v>
      </c>
      <c r="Q98">
        <v>1</v>
      </c>
      <c r="W98">
        <v>0</v>
      </c>
      <c r="X98">
        <v>-363412765</v>
      </c>
      <c r="Y98">
        <f t="shared" si="45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1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334582229</v>
      </c>
      <c r="AY98">
        <v>1</v>
      </c>
      <c r="AZ98">
        <v>0</v>
      </c>
      <c r="BA98">
        <v>128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ROUND(Y98*Source!I167,7)</f>
        <v>0</v>
      </c>
      <c r="CY98">
        <f>AA98</f>
        <v>0</v>
      </c>
      <c r="CZ98">
        <f>AE98</f>
        <v>0</v>
      </c>
      <c r="DA98">
        <f>AI98</f>
        <v>1</v>
      </c>
      <c r="DB98">
        <f t="shared" si="46"/>
        <v>0</v>
      </c>
      <c r="DC98">
        <f t="shared" si="47"/>
        <v>0</v>
      </c>
      <c r="DD98" t="s">
        <v>3</v>
      </c>
      <c r="DE98" t="s">
        <v>3</v>
      </c>
      <c r="DF98">
        <f t="shared" si="48"/>
        <v>0</v>
      </c>
      <c r="DG98">
        <f t="shared" si="49"/>
        <v>0</v>
      </c>
      <c r="DH98">
        <f t="shared" si="50"/>
        <v>0</v>
      </c>
      <c r="DI98">
        <f t="shared" si="34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ROW(Source!A167)</f>
        <v>167</v>
      </c>
      <c r="B99">
        <v>334401672</v>
      </c>
      <c r="C99">
        <v>334582204</v>
      </c>
      <c r="D99">
        <v>277565415</v>
      </c>
      <c r="E99">
        <v>109</v>
      </c>
      <c r="F99">
        <v>1</v>
      </c>
      <c r="G99">
        <v>1</v>
      </c>
      <c r="H99">
        <v>3</v>
      </c>
      <c r="I99" t="s">
        <v>560</v>
      </c>
      <c r="J99" t="s">
        <v>3</v>
      </c>
      <c r="K99" t="s">
        <v>561</v>
      </c>
      <c r="L99">
        <v>1477</v>
      </c>
      <c r="N99">
        <v>1013</v>
      </c>
      <c r="O99" t="s">
        <v>283</v>
      </c>
      <c r="P99" t="s">
        <v>285</v>
      </c>
      <c r="Q99">
        <v>1</v>
      </c>
      <c r="W99">
        <v>0</v>
      </c>
      <c r="X99">
        <v>-1470222029</v>
      </c>
      <c r="Y99">
        <f t="shared" si="45"/>
        <v>3.06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3.06</v>
      </c>
      <c r="AU99" t="s">
        <v>3</v>
      </c>
      <c r="AV99">
        <v>0</v>
      </c>
      <c r="AW99">
        <v>2</v>
      </c>
      <c r="AX99">
        <v>334582230</v>
      </c>
      <c r="AY99">
        <v>1</v>
      </c>
      <c r="AZ99">
        <v>0</v>
      </c>
      <c r="BA99">
        <v>129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ROUND(Y99*Source!I167,7)</f>
        <v>5.6609999999999996</v>
      </c>
      <c r="CY99">
        <f>AA99</f>
        <v>0</v>
      </c>
      <c r="CZ99">
        <f>AE99</f>
        <v>0</v>
      </c>
      <c r="DA99">
        <f>AI99</f>
        <v>1</v>
      </c>
      <c r="DB99">
        <f t="shared" si="46"/>
        <v>0</v>
      </c>
      <c r="DC99">
        <f t="shared" si="47"/>
        <v>0</v>
      </c>
      <c r="DD99" t="s">
        <v>3</v>
      </c>
      <c r="DE99" t="s">
        <v>3</v>
      </c>
      <c r="DF99">
        <f t="shared" si="48"/>
        <v>0</v>
      </c>
      <c r="DG99">
        <f t="shared" si="49"/>
        <v>0</v>
      </c>
      <c r="DH99">
        <f t="shared" si="50"/>
        <v>0</v>
      </c>
      <c r="DI99">
        <f t="shared" si="34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ROW(Source!A168)</f>
        <v>168</v>
      </c>
      <c r="B100">
        <v>334401672</v>
      </c>
      <c r="C100">
        <v>334582231</v>
      </c>
      <c r="D100">
        <v>277560446</v>
      </c>
      <c r="E100">
        <v>109</v>
      </c>
      <c r="F100">
        <v>1</v>
      </c>
      <c r="G100">
        <v>1</v>
      </c>
      <c r="H100">
        <v>1</v>
      </c>
      <c r="I100" t="s">
        <v>541</v>
      </c>
      <c r="J100" t="s">
        <v>3</v>
      </c>
      <c r="K100" t="s">
        <v>542</v>
      </c>
      <c r="L100">
        <v>1369</v>
      </c>
      <c r="N100">
        <v>1013</v>
      </c>
      <c r="O100" t="s">
        <v>543</v>
      </c>
      <c r="P100" t="s">
        <v>543</v>
      </c>
      <c r="Q100">
        <v>1</v>
      </c>
      <c r="W100">
        <v>0</v>
      </c>
      <c r="X100">
        <v>-236928766</v>
      </c>
      <c r="Y100">
        <f t="shared" si="45"/>
        <v>0.04</v>
      </c>
      <c r="AA100">
        <v>0</v>
      </c>
      <c r="AB100">
        <v>0</v>
      </c>
      <c r="AC100">
        <v>0</v>
      </c>
      <c r="AD100">
        <v>388.8</v>
      </c>
      <c r="AE100">
        <v>0</v>
      </c>
      <c r="AF100">
        <v>0</v>
      </c>
      <c r="AG100">
        <v>0</v>
      </c>
      <c r="AH100">
        <v>388.8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0.04</v>
      </c>
      <c r="AU100" t="s">
        <v>3</v>
      </c>
      <c r="AV100">
        <v>1</v>
      </c>
      <c r="AW100">
        <v>2</v>
      </c>
      <c r="AX100">
        <v>334582241</v>
      </c>
      <c r="AY100">
        <v>1</v>
      </c>
      <c r="AZ100">
        <v>0</v>
      </c>
      <c r="BA100">
        <v>130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15.552000000000001</v>
      </c>
      <c r="BN100">
        <v>0.04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15.552000000000001</v>
      </c>
      <c r="BU100">
        <v>0.04</v>
      </c>
      <c r="BV100">
        <v>0</v>
      </c>
      <c r="BW100">
        <v>1</v>
      </c>
      <c r="CU100">
        <f>ROUND(AT100*Source!I168*AH100*AL100,2)</f>
        <v>15.55</v>
      </c>
      <c r="CV100">
        <f>ROUND(Y100*Source!I168,7)</f>
        <v>0.04</v>
      </c>
      <c r="CW100">
        <v>0</v>
      </c>
      <c r="CX100">
        <f>ROUND(Y100*Source!I168,7)</f>
        <v>0.04</v>
      </c>
      <c r="CY100">
        <f>AD100</f>
        <v>388.8</v>
      </c>
      <c r="CZ100">
        <f>AH100</f>
        <v>388.8</v>
      </c>
      <c r="DA100">
        <f>AL100</f>
        <v>1</v>
      </c>
      <c r="DB100">
        <f t="shared" si="46"/>
        <v>15.55</v>
      </c>
      <c r="DC100">
        <f t="shared" si="47"/>
        <v>0</v>
      </c>
      <c r="DD100" t="s">
        <v>3</v>
      </c>
      <c r="DE100" t="s">
        <v>3</v>
      </c>
      <c r="DF100">
        <f t="shared" si="48"/>
        <v>0</v>
      </c>
      <c r="DG100">
        <f t="shared" si="49"/>
        <v>0</v>
      </c>
      <c r="DH100">
        <f t="shared" si="50"/>
        <v>0</v>
      </c>
      <c r="DI100">
        <f t="shared" si="34"/>
        <v>15.55</v>
      </c>
      <c r="DJ100">
        <f>DI100</f>
        <v>15.55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ROW(Source!A168)</f>
        <v>168</v>
      </c>
      <c r="B101">
        <v>334401672</v>
      </c>
      <c r="C101">
        <v>334582231</v>
      </c>
      <c r="D101">
        <v>277560448</v>
      </c>
      <c r="E101">
        <v>109</v>
      </c>
      <c r="F101">
        <v>1</v>
      </c>
      <c r="G101">
        <v>1</v>
      </c>
      <c r="H101">
        <v>1</v>
      </c>
      <c r="I101" t="s">
        <v>544</v>
      </c>
      <c r="J101" t="s">
        <v>3</v>
      </c>
      <c r="K101" t="s">
        <v>545</v>
      </c>
      <c r="L101">
        <v>1369</v>
      </c>
      <c r="N101">
        <v>1013</v>
      </c>
      <c r="O101" t="s">
        <v>543</v>
      </c>
      <c r="P101" t="s">
        <v>543</v>
      </c>
      <c r="Q101">
        <v>1</v>
      </c>
      <c r="W101">
        <v>0</v>
      </c>
      <c r="X101">
        <v>-587036825</v>
      </c>
      <c r="Y101">
        <f t="shared" si="45"/>
        <v>3.96</v>
      </c>
      <c r="AA101">
        <v>0</v>
      </c>
      <c r="AB101">
        <v>0</v>
      </c>
      <c r="AC101">
        <v>0</v>
      </c>
      <c r="AD101">
        <v>424.47</v>
      </c>
      <c r="AE101">
        <v>0</v>
      </c>
      <c r="AF101">
        <v>0</v>
      </c>
      <c r="AG101">
        <v>0</v>
      </c>
      <c r="AH101">
        <v>424.47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3.96</v>
      </c>
      <c r="AU101" t="s">
        <v>3</v>
      </c>
      <c r="AV101">
        <v>1</v>
      </c>
      <c r="AW101">
        <v>2</v>
      </c>
      <c r="AX101">
        <v>334582242</v>
      </c>
      <c r="AY101">
        <v>1</v>
      </c>
      <c r="AZ101">
        <v>0</v>
      </c>
      <c r="BA101">
        <v>131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1680.9012</v>
      </c>
      <c r="BN101">
        <v>3.96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1680.9012</v>
      </c>
      <c r="BU101">
        <v>3.96</v>
      </c>
      <c r="BV101">
        <v>0</v>
      </c>
      <c r="BW101">
        <v>1</v>
      </c>
      <c r="CU101">
        <f>ROUND(AT101*Source!I168*AH101*AL101,2)</f>
        <v>1680.9</v>
      </c>
      <c r="CV101">
        <f>ROUND(Y101*Source!I168,7)</f>
        <v>3.96</v>
      </c>
      <c r="CW101">
        <v>0</v>
      </c>
      <c r="CX101">
        <f>ROUND(Y101*Source!I168,7)</f>
        <v>3.96</v>
      </c>
      <c r="CY101">
        <f>AD101</f>
        <v>424.47</v>
      </c>
      <c r="CZ101">
        <f>AH101</f>
        <v>424.47</v>
      </c>
      <c r="DA101">
        <f>AL101</f>
        <v>1</v>
      </c>
      <c r="DB101">
        <f t="shared" si="46"/>
        <v>1680.9</v>
      </c>
      <c r="DC101">
        <f t="shared" si="47"/>
        <v>0</v>
      </c>
      <c r="DD101" t="s">
        <v>3</v>
      </c>
      <c r="DE101" t="s">
        <v>3</v>
      </c>
      <c r="DF101">
        <f t="shared" si="48"/>
        <v>0</v>
      </c>
      <c r="DG101">
        <f t="shared" si="49"/>
        <v>0</v>
      </c>
      <c r="DH101">
        <f t="shared" si="50"/>
        <v>0</v>
      </c>
      <c r="DI101">
        <f t="shared" si="34"/>
        <v>1680.9</v>
      </c>
      <c r="DJ101">
        <f>DI101</f>
        <v>1680.9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ROW(Source!A168)</f>
        <v>168</v>
      </c>
      <c r="B102">
        <v>334401672</v>
      </c>
      <c r="C102">
        <v>334582231</v>
      </c>
      <c r="D102">
        <v>277560452</v>
      </c>
      <c r="E102">
        <v>109</v>
      </c>
      <c r="F102">
        <v>1</v>
      </c>
      <c r="G102">
        <v>1</v>
      </c>
      <c r="H102">
        <v>1</v>
      </c>
      <c r="I102" t="s">
        <v>546</v>
      </c>
      <c r="J102" t="s">
        <v>3</v>
      </c>
      <c r="K102" t="s">
        <v>547</v>
      </c>
      <c r="L102">
        <v>1369</v>
      </c>
      <c r="N102">
        <v>1013</v>
      </c>
      <c r="O102" t="s">
        <v>543</v>
      </c>
      <c r="P102" t="s">
        <v>543</v>
      </c>
      <c r="Q102">
        <v>1</v>
      </c>
      <c r="W102">
        <v>0</v>
      </c>
      <c r="X102">
        <v>-512803540</v>
      </c>
      <c r="Y102">
        <f t="shared" si="45"/>
        <v>2.06</v>
      </c>
      <c r="AA102">
        <v>0</v>
      </c>
      <c r="AB102">
        <v>0</v>
      </c>
      <c r="AC102">
        <v>0</v>
      </c>
      <c r="AD102">
        <v>477.98</v>
      </c>
      <c r="AE102">
        <v>0</v>
      </c>
      <c r="AF102">
        <v>0</v>
      </c>
      <c r="AG102">
        <v>0</v>
      </c>
      <c r="AH102">
        <v>477.98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2.06</v>
      </c>
      <c r="AU102" t="s">
        <v>3</v>
      </c>
      <c r="AV102">
        <v>1</v>
      </c>
      <c r="AW102">
        <v>2</v>
      </c>
      <c r="AX102">
        <v>334582243</v>
      </c>
      <c r="AY102">
        <v>1</v>
      </c>
      <c r="AZ102">
        <v>0</v>
      </c>
      <c r="BA102">
        <v>132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984.63880000000006</v>
      </c>
      <c r="BN102">
        <v>2.06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984.63880000000006</v>
      </c>
      <c r="BU102">
        <v>2.06</v>
      </c>
      <c r="BV102">
        <v>0</v>
      </c>
      <c r="BW102">
        <v>1</v>
      </c>
      <c r="CU102">
        <f>ROUND(AT102*Source!I168*AH102*AL102,2)</f>
        <v>984.64</v>
      </c>
      <c r="CV102">
        <f>ROUND(Y102*Source!I168,7)</f>
        <v>2.06</v>
      </c>
      <c r="CW102">
        <v>0</v>
      </c>
      <c r="CX102">
        <f>ROUND(Y102*Source!I168,7)</f>
        <v>2.06</v>
      </c>
      <c r="CY102">
        <f>AD102</f>
        <v>477.98</v>
      </c>
      <c r="CZ102">
        <f>AH102</f>
        <v>477.98</v>
      </c>
      <c r="DA102">
        <f>AL102</f>
        <v>1</v>
      </c>
      <c r="DB102">
        <f t="shared" si="46"/>
        <v>984.64</v>
      </c>
      <c r="DC102">
        <f t="shared" si="47"/>
        <v>0</v>
      </c>
      <c r="DD102" t="s">
        <v>3</v>
      </c>
      <c r="DE102" t="s">
        <v>3</v>
      </c>
      <c r="DF102">
        <f t="shared" si="48"/>
        <v>0</v>
      </c>
      <c r="DG102">
        <f t="shared" si="49"/>
        <v>0</v>
      </c>
      <c r="DH102">
        <f t="shared" si="50"/>
        <v>0</v>
      </c>
      <c r="DI102">
        <f t="shared" ref="DI102:DI133" si="51">ROUND(ROUND(AH102,2)*CX102,2)</f>
        <v>984.64</v>
      </c>
      <c r="DJ102">
        <f>DI102</f>
        <v>984.64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ROW(Source!A168)</f>
        <v>168</v>
      </c>
      <c r="B103">
        <v>334401672</v>
      </c>
      <c r="C103">
        <v>334582231</v>
      </c>
      <c r="D103">
        <v>277560455</v>
      </c>
      <c r="E103">
        <v>109</v>
      </c>
      <c r="F103">
        <v>1</v>
      </c>
      <c r="G103">
        <v>1</v>
      </c>
      <c r="H103">
        <v>1</v>
      </c>
      <c r="I103" t="s">
        <v>548</v>
      </c>
      <c r="J103" t="s">
        <v>3</v>
      </c>
      <c r="K103" t="s">
        <v>549</v>
      </c>
      <c r="L103">
        <v>1369</v>
      </c>
      <c r="N103">
        <v>1013</v>
      </c>
      <c r="O103" t="s">
        <v>543</v>
      </c>
      <c r="P103" t="s">
        <v>543</v>
      </c>
      <c r="Q103">
        <v>1</v>
      </c>
      <c r="W103">
        <v>0</v>
      </c>
      <c r="X103">
        <v>1518711480</v>
      </c>
      <c r="Y103">
        <f t="shared" si="45"/>
        <v>2.06</v>
      </c>
      <c r="AA103">
        <v>0</v>
      </c>
      <c r="AB103">
        <v>0</v>
      </c>
      <c r="AC103">
        <v>0</v>
      </c>
      <c r="AD103">
        <v>549.32000000000005</v>
      </c>
      <c r="AE103">
        <v>0</v>
      </c>
      <c r="AF103">
        <v>0</v>
      </c>
      <c r="AG103">
        <v>0</v>
      </c>
      <c r="AH103">
        <v>549.32000000000005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2.06</v>
      </c>
      <c r="AU103" t="s">
        <v>3</v>
      </c>
      <c r="AV103">
        <v>1</v>
      </c>
      <c r="AW103">
        <v>2</v>
      </c>
      <c r="AX103">
        <v>334582244</v>
      </c>
      <c r="AY103">
        <v>1</v>
      </c>
      <c r="AZ103">
        <v>0</v>
      </c>
      <c r="BA103">
        <v>133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1131.5992000000001</v>
      </c>
      <c r="BN103">
        <v>2.06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1131.5992000000001</v>
      </c>
      <c r="BU103">
        <v>2.06</v>
      </c>
      <c r="BV103">
        <v>0</v>
      </c>
      <c r="BW103">
        <v>1</v>
      </c>
      <c r="CU103">
        <f>ROUND(AT103*Source!I168*AH103*AL103,2)</f>
        <v>1131.5999999999999</v>
      </c>
      <c r="CV103">
        <f>ROUND(Y103*Source!I168,7)</f>
        <v>2.06</v>
      </c>
      <c r="CW103">
        <v>0</v>
      </c>
      <c r="CX103">
        <f>ROUND(Y103*Source!I168,7)</f>
        <v>2.06</v>
      </c>
      <c r="CY103">
        <f>AD103</f>
        <v>549.32000000000005</v>
      </c>
      <c r="CZ103">
        <f>AH103</f>
        <v>549.32000000000005</v>
      </c>
      <c r="DA103">
        <f>AL103</f>
        <v>1</v>
      </c>
      <c r="DB103">
        <f t="shared" si="46"/>
        <v>1131.5999999999999</v>
      </c>
      <c r="DC103">
        <f t="shared" si="47"/>
        <v>0</v>
      </c>
      <c r="DD103" t="s">
        <v>3</v>
      </c>
      <c r="DE103" t="s">
        <v>3</v>
      </c>
      <c r="DF103">
        <f t="shared" si="48"/>
        <v>0</v>
      </c>
      <c r="DG103">
        <f t="shared" si="49"/>
        <v>0</v>
      </c>
      <c r="DH103">
        <f t="shared" si="50"/>
        <v>0</v>
      </c>
      <c r="DI103">
        <f t="shared" si="51"/>
        <v>1131.5999999999999</v>
      </c>
      <c r="DJ103">
        <f>DI103</f>
        <v>1131.5999999999999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ROW(Source!A168)</f>
        <v>168</v>
      </c>
      <c r="B104">
        <v>334401672</v>
      </c>
      <c r="C104">
        <v>334582231</v>
      </c>
      <c r="D104">
        <v>75629607</v>
      </c>
      <c r="E104">
        <v>109</v>
      </c>
      <c r="F104">
        <v>1</v>
      </c>
      <c r="G104">
        <v>1</v>
      </c>
      <c r="H104">
        <v>1</v>
      </c>
      <c r="I104" t="s">
        <v>484</v>
      </c>
      <c r="J104" t="s">
        <v>3</v>
      </c>
      <c r="K104" t="s">
        <v>485</v>
      </c>
      <c r="L104">
        <v>1191</v>
      </c>
      <c r="N104">
        <v>1013</v>
      </c>
      <c r="O104" t="s">
        <v>482</v>
      </c>
      <c r="P104" t="s">
        <v>482</v>
      </c>
      <c r="Q104">
        <v>1</v>
      </c>
      <c r="W104">
        <v>0</v>
      </c>
      <c r="X104">
        <v>-1417349443</v>
      </c>
      <c r="Y104">
        <f t="shared" si="45"/>
        <v>2.04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2.04</v>
      </c>
      <c r="AU104" t="s">
        <v>3</v>
      </c>
      <c r="AV104">
        <v>2</v>
      </c>
      <c r="AW104">
        <v>2</v>
      </c>
      <c r="AX104">
        <v>334582245</v>
      </c>
      <c r="AY104">
        <v>1</v>
      </c>
      <c r="AZ104">
        <v>0</v>
      </c>
      <c r="BA104">
        <v>134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ROUND(Y104*Source!I168,7)</f>
        <v>2.04</v>
      </c>
      <c r="CY104">
        <f>AD104</f>
        <v>0</v>
      </c>
      <c r="CZ104">
        <f>AH104</f>
        <v>0</v>
      </c>
      <c r="DA104">
        <f>AL104</f>
        <v>1</v>
      </c>
      <c r="DB104">
        <f t="shared" si="46"/>
        <v>0</v>
      </c>
      <c r="DC104">
        <f t="shared" si="47"/>
        <v>0</v>
      </c>
      <c r="DD104" t="s">
        <v>3</v>
      </c>
      <c r="DE104" t="s">
        <v>3</v>
      </c>
      <c r="DF104">
        <f t="shared" si="48"/>
        <v>0</v>
      </c>
      <c r="DG104">
        <f t="shared" si="49"/>
        <v>0</v>
      </c>
      <c r="DH104">
        <f t="shared" si="50"/>
        <v>0</v>
      </c>
      <c r="DI104">
        <f t="shared" si="51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ROW(Source!A168)</f>
        <v>168</v>
      </c>
      <c r="B105">
        <v>334401672</v>
      </c>
      <c r="C105">
        <v>334582231</v>
      </c>
      <c r="D105">
        <v>277944622</v>
      </c>
      <c r="E105">
        <v>1</v>
      </c>
      <c r="F105">
        <v>1</v>
      </c>
      <c r="G105">
        <v>1</v>
      </c>
      <c r="H105">
        <v>2</v>
      </c>
      <c r="I105" t="s">
        <v>509</v>
      </c>
      <c r="J105" t="s">
        <v>510</v>
      </c>
      <c r="K105" t="s">
        <v>511</v>
      </c>
      <c r="L105">
        <v>1368</v>
      </c>
      <c r="N105">
        <v>1011</v>
      </c>
      <c r="O105" t="s">
        <v>374</v>
      </c>
      <c r="P105" t="s">
        <v>374</v>
      </c>
      <c r="Q105">
        <v>1</v>
      </c>
      <c r="W105">
        <v>0</v>
      </c>
      <c r="X105">
        <v>-776243211</v>
      </c>
      <c r="Y105">
        <f t="shared" si="45"/>
        <v>0.02</v>
      </c>
      <c r="AA105">
        <v>0</v>
      </c>
      <c r="AB105">
        <v>1472.33</v>
      </c>
      <c r="AC105">
        <v>642.05999999999995</v>
      </c>
      <c r="AD105">
        <v>0</v>
      </c>
      <c r="AE105">
        <v>0</v>
      </c>
      <c r="AF105">
        <v>1472.33</v>
      </c>
      <c r="AG105">
        <v>642.05999999999995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0.02</v>
      </c>
      <c r="AU105" t="s">
        <v>3</v>
      </c>
      <c r="AV105">
        <v>1</v>
      </c>
      <c r="AW105">
        <v>2</v>
      </c>
      <c r="AX105">
        <v>334582246</v>
      </c>
      <c r="AY105">
        <v>1</v>
      </c>
      <c r="AZ105">
        <v>0</v>
      </c>
      <c r="BA105">
        <v>135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29.4466</v>
      </c>
      <c r="BL105">
        <v>12.841199999999999</v>
      </c>
      <c r="BM105">
        <v>0</v>
      </c>
      <c r="BN105">
        <v>0</v>
      </c>
      <c r="BO105">
        <v>0.02</v>
      </c>
      <c r="BP105">
        <v>1</v>
      </c>
      <c r="BQ105">
        <v>0</v>
      </c>
      <c r="BR105">
        <v>29.4466</v>
      </c>
      <c r="BS105">
        <v>12.841199999999999</v>
      </c>
      <c r="BT105">
        <v>0</v>
      </c>
      <c r="BU105">
        <v>0</v>
      </c>
      <c r="BV105">
        <v>0.02</v>
      </c>
      <c r="BW105">
        <v>1</v>
      </c>
      <c r="CV105">
        <v>0</v>
      </c>
      <c r="CW105">
        <f>ROUND(Y105*Source!I168*DO105,7)</f>
        <v>0.02</v>
      </c>
      <c r="CX105">
        <f>ROUND(Y105*Source!I168,7)</f>
        <v>0.02</v>
      </c>
      <c r="CY105">
        <f>AB105</f>
        <v>1472.33</v>
      </c>
      <c r="CZ105">
        <f>AF105</f>
        <v>1472.33</v>
      </c>
      <c r="DA105">
        <f>AJ105</f>
        <v>1</v>
      </c>
      <c r="DB105">
        <f t="shared" si="46"/>
        <v>29.45</v>
      </c>
      <c r="DC105">
        <f t="shared" si="47"/>
        <v>12.84</v>
      </c>
      <c r="DD105" t="s">
        <v>3</v>
      </c>
      <c r="DE105" t="s">
        <v>3</v>
      </c>
      <c r="DF105">
        <f t="shared" si="48"/>
        <v>0</v>
      </c>
      <c r="DG105">
        <f t="shared" si="49"/>
        <v>29.45</v>
      </c>
      <c r="DH105">
        <f t="shared" si="50"/>
        <v>12.84</v>
      </c>
      <c r="DI105">
        <f t="shared" si="51"/>
        <v>0</v>
      </c>
      <c r="DJ105">
        <f>DG105+DH105</f>
        <v>42.29</v>
      </c>
      <c r="DK105">
        <v>1</v>
      </c>
      <c r="DL105" t="s">
        <v>512</v>
      </c>
      <c r="DM105">
        <v>6</v>
      </c>
      <c r="DN105" t="s">
        <v>482</v>
      </c>
      <c r="DO105">
        <v>1</v>
      </c>
    </row>
    <row r="106" spans="1:119" x14ac:dyDescent="0.2">
      <c r="A106">
        <f>ROW(Source!A168)</f>
        <v>168</v>
      </c>
      <c r="B106">
        <v>334401672</v>
      </c>
      <c r="C106">
        <v>334582231</v>
      </c>
      <c r="D106">
        <v>277944868</v>
      </c>
      <c r="E106">
        <v>1</v>
      </c>
      <c r="F106">
        <v>1</v>
      </c>
      <c r="G106">
        <v>1</v>
      </c>
      <c r="H106">
        <v>2</v>
      </c>
      <c r="I106" t="s">
        <v>486</v>
      </c>
      <c r="J106" t="s">
        <v>487</v>
      </c>
      <c r="K106" t="s">
        <v>488</v>
      </c>
      <c r="L106">
        <v>1368</v>
      </c>
      <c r="N106">
        <v>1011</v>
      </c>
      <c r="O106" t="s">
        <v>374</v>
      </c>
      <c r="P106" t="s">
        <v>374</v>
      </c>
      <c r="Q106">
        <v>1</v>
      </c>
      <c r="W106">
        <v>0</v>
      </c>
      <c r="X106">
        <v>412917512</v>
      </c>
      <c r="Y106">
        <f t="shared" si="45"/>
        <v>2</v>
      </c>
      <c r="AA106">
        <v>0</v>
      </c>
      <c r="AB106">
        <v>436.88</v>
      </c>
      <c r="AC106">
        <v>477.98</v>
      </c>
      <c r="AD106">
        <v>0</v>
      </c>
      <c r="AE106">
        <v>0</v>
      </c>
      <c r="AF106">
        <v>346.73</v>
      </c>
      <c r="AG106">
        <v>477.98</v>
      </c>
      <c r="AH106">
        <v>0</v>
      </c>
      <c r="AI106">
        <v>1</v>
      </c>
      <c r="AJ106">
        <v>1.26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</v>
      </c>
      <c r="AU106" t="s">
        <v>3</v>
      </c>
      <c r="AV106">
        <v>1</v>
      </c>
      <c r="AW106">
        <v>2</v>
      </c>
      <c r="AX106">
        <v>334582247</v>
      </c>
      <c r="AY106">
        <v>1</v>
      </c>
      <c r="AZ106">
        <v>0</v>
      </c>
      <c r="BA106">
        <v>136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693.46</v>
      </c>
      <c r="BL106">
        <v>955.96</v>
      </c>
      <c r="BM106">
        <v>0</v>
      </c>
      <c r="BN106">
        <v>0</v>
      </c>
      <c r="BO106">
        <v>2</v>
      </c>
      <c r="BP106">
        <v>1</v>
      </c>
      <c r="BQ106">
        <v>0</v>
      </c>
      <c r="BR106">
        <v>693.46</v>
      </c>
      <c r="BS106">
        <v>955.96</v>
      </c>
      <c r="BT106">
        <v>0</v>
      </c>
      <c r="BU106">
        <v>0</v>
      </c>
      <c r="BV106">
        <v>2</v>
      </c>
      <c r="BW106">
        <v>1</v>
      </c>
      <c r="CV106">
        <v>0</v>
      </c>
      <c r="CW106">
        <f>ROUND(Y106*Source!I168*DO106,7)</f>
        <v>2</v>
      </c>
      <c r="CX106">
        <f>ROUND(Y106*Source!I168,7)</f>
        <v>2</v>
      </c>
      <c r="CY106">
        <f>AB106</f>
        <v>436.88</v>
      </c>
      <c r="CZ106">
        <f>AF106</f>
        <v>346.73</v>
      </c>
      <c r="DA106">
        <f>AJ106</f>
        <v>1.26</v>
      </c>
      <c r="DB106">
        <f t="shared" si="46"/>
        <v>693.46</v>
      </c>
      <c r="DC106">
        <f t="shared" si="47"/>
        <v>955.96</v>
      </c>
      <c r="DD106" t="s">
        <v>3</v>
      </c>
      <c r="DE106" t="s">
        <v>3</v>
      </c>
      <c r="DF106">
        <f t="shared" si="48"/>
        <v>0</v>
      </c>
      <c r="DG106">
        <f>ROUND(ROUND(AF106*AJ106,2)*CX106,2)</f>
        <v>873.76</v>
      </c>
      <c r="DH106">
        <f t="shared" si="50"/>
        <v>955.96</v>
      </c>
      <c r="DI106">
        <f t="shared" si="51"/>
        <v>0</v>
      </c>
      <c r="DJ106">
        <f>DG106+DH106</f>
        <v>1829.72</v>
      </c>
      <c r="DK106">
        <v>1</v>
      </c>
      <c r="DL106" t="s">
        <v>489</v>
      </c>
      <c r="DM106">
        <v>4</v>
      </c>
      <c r="DN106" t="s">
        <v>482</v>
      </c>
      <c r="DO106">
        <v>1</v>
      </c>
    </row>
    <row r="107" spans="1:119" x14ac:dyDescent="0.2">
      <c r="A107">
        <f>ROW(Source!A168)</f>
        <v>168</v>
      </c>
      <c r="B107">
        <v>334401672</v>
      </c>
      <c r="C107">
        <v>334582231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490</v>
      </c>
      <c r="J107" t="s">
        <v>491</v>
      </c>
      <c r="K107" t="s">
        <v>492</v>
      </c>
      <c r="L107">
        <v>1368</v>
      </c>
      <c r="N107">
        <v>1011</v>
      </c>
      <c r="O107" t="s">
        <v>374</v>
      </c>
      <c r="P107" t="s">
        <v>374</v>
      </c>
      <c r="Q107">
        <v>1</v>
      </c>
      <c r="W107">
        <v>0</v>
      </c>
      <c r="X107">
        <v>721652621</v>
      </c>
      <c r="Y107">
        <f t="shared" si="45"/>
        <v>0.02</v>
      </c>
      <c r="AA107">
        <v>0</v>
      </c>
      <c r="AB107">
        <v>544.70000000000005</v>
      </c>
      <c r="AC107">
        <v>477.98</v>
      </c>
      <c r="AD107">
        <v>0</v>
      </c>
      <c r="AE107">
        <v>0</v>
      </c>
      <c r="AF107">
        <v>544.70000000000005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0.02</v>
      </c>
      <c r="AU107" t="s">
        <v>3</v>
      </c>
      <c r="AV107">
        <v>1</v>
      </c>
      <c r="AW107">
        <v>2</v>
      </c>
      <c r="AX107">
        <v>334582248</v>
      </c>
      <c r="AY107">
        <v>1</v>
      </c>
      <c r="AZ107">
        <v>0</v>
      </c>
      <c r="BA107">
        <v>137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10.894000000000002</v>
      </c>
      <c r="BL107">
        <v>9.5596000000000014</v>
      </c>
      <c r="BM107">
        <v>0</v>
      </c>
      <c r="BN107">
        <v>0</v>
      </c>
      <c r="BO107">
        <v>0.02</v>
      </c>
      <c r="BP107">
        <v>1</v>
      </c>
      <c r="BQ107">
        <v>0</v>
      </c>
      <c r="BR107">
        <v>10.894000000000002</v>
      </c>
      <c r="BS107">
        <v>9.5596000000000014</v>
      </c>
      <c r="BT107">
        <v>0</v>
      </c>
      <c r="BU107">
        <v>0</v>
      </c>
      <c r="BV107">
        <v>0.02</v>
      </c>
      <c r="BW107">
        <v>1</v>
      </c>
      <c r="CV107">
        <v>0</v>
      </c>
      <c r="CW107">
        <f>ROUND(Y107*Source!I168*DO107,7)</f>
        <v>0.02</v>
      </c>
      <c r="CX107">
        <f>ROUND(Y107*Source!I168,7)</f>
        <v>0.02</v>
      </c>
      <c r="CY107">
        <f>AB107</f>
        <v>544.70000000000005</v>
      </c>
      <c r="CZ107">
        <f>AF107</f>
        <v>544.70000000000005</v>
      </c>
      <c r="DA107">
        <f>AJ107</f>
        <v>1</v>
      </c>
      <c r="DB107">
        <f t="shared" si="46"/>
        <v>10.89</v>
      </c>
      <c r="DC107">
        <f t="shared" si="47"/>
        <v>9.56</v>
      </c>
      <c r="DD107" t="s">
        <v>3</v>
      </c>
      <c r="DE107" t="s">
        <v>3</v>
      </c>
      <c r="DF107">
        <f t="shared" si="48"/>
        <v>0</v>
      </c>
      <c r="DG107">
        <f>ROUND(ROUND(AF107,2)*CX107,2)</f>
        <v>10.89</v>
      </c>
      <c r="DH107">
        <f t="shared" si="50"/>
        <v>9.56</v>
      </c>
      <c r="DI107">
        <f t="shared" si="51"/>
        <v>0</v>
      </c>
      <c r="DJ107">
        <f>DG107+DH107</f>
        <v>20.450000000000003</v>
      </c>
      <c r="DK107">
        <v>1</v>
      </c>
      <c r="DL107" t="s">
        <v>489</v>
      </c>
      <c r="DM107">
        <v>4</v>
      </c>
      <c r="DN107" t="s">
        <v>482</v>
      </c>
      <c r="DO107">
        <v>1</v>
      </c>
    </row>
    <row r="108" spans="1:119" x14ac:dyDescent="0.2">
      <c r="A108">
        <f>ROW(Source!A168)</f>
        <v>168</v>
      </c>
      <c r="B108">
        <v>334401672</v>
      </c>
      <c r="C108">
        <v>334582231</v>
      </c>
      <c r="D108">
        <v>277565256</v>
      </c>
      <c r="E108">
        <v>109</v>
      </c>
      <c r="F108">
        <v>1</v>
      </c>
      <c r="G108">
        <v>1</v>
      </c>
      <c r="H108">
        <v>3</v>
      </c>
      <c r="I108" t="s">
        <v>558</v>
      </c>
      <c r="J108" t="s">
        <v>3</v>
      </c>
      <c r="K108" t="s">
        <v>559</v>
      </c>
      <c r="L108">
        <v>1371</v>
      </c>
      <c r="N108">
        <v>1013</v>
      </c>
      <c r="O108" t="s">
        <v>20</v>
      </c>
      <c r="P108" t="s">
        <v>20</v>
      </c>
      <c r="Q108">
        <v>1</v>
      </c>
      <c r="W108">
        <v>0</v>
      </c>
      <c r="X108">
        <v>-363412765</v>
      </c>
      <c r="Y108">
        <f>(AT108*ROUND(0,7))</f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1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</v>
      </c>
      <c r="AU108" t="s">
        <v>274</v>
      </c>
      <c r="AV108">
        <v>0</v>
      </c>
      <c r="AW108">
        <v>2</v>
      </c>
      <c r="AX108">
        <v>334582249</v>
      </c>
      <c r="AY108">
        <v>1</v>
      </c>
      <c r="AZ108">
        <v>0</v>
      </c>
      <c r="BA108">
        <v>138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ROUND(Y108*Source!I168,7)</f>
        <v>0</v>
      </c>
      <c r="CY108">
        <f>AA108</f>
        <v>0</v>
      </c>
      <c r="CZ108">
        <f>AE108</f>
        <v>0</v>
      </c>
      <c r="DA108">
        <f>AI108</f>
        <v>1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 t="shared" si="48"/>
        <v>0</v>
      </c>
      <c r="DG108">
        <f>ROUND(ROUND(AF108,2)*CX108,2)</f>
        <v>0</v>
      </c>
      <c r="DH108">
        <f t="shared" si="50"/>
        <v>0</v>
      </c>
      <c r="DI108">
        <f t="shared" si="5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ROW(Source!A169)</f>
        <v>169</v>
      </c>
      <c r="B109">
        <v>334401672</v>
      </c>
      <c r="C109">
        <v>334402410</v>
      </c>
      <c r="D109">
        <v>277560301</v>
      </c>
      <c r="E109">
        <v>109</v>
      </c>
      <c r="F109">
        <v>1</v>
      </c>
      <c r="G109">
        <v>1</v>
      </c>
      <c r="H109">
        <v>1</v>
      </c>
      <c r="I109" t="s">
        <v>562</v>
      </c>
      <c r="J109" t="s">
        <v>3</v>
      </c>
      <c r="K109" t="s">
        <v>563</v>
      </c>
      <c r="L109">
        <v>1191</v>
      </c>
      <c r="N109">
        <v>1013</v>
      </c>
      <c r="O109" t="s">
        <v>482</v>
      </c>
      <c r="P109" t="s">
        <v>482</v>
      </c>
      <c r="Q109">
        <v>1</v>
      </c>
      <c r="W109">
        <v>0</v>
      </c>
      <c r="X109">
        <v>1608048003</v>
      </c>
      <c r="Y109">
        <f>(AT109*ROUND(1.2,7))</f>
        <v>61.32</v>
      </c>
      <c r="AA109">
        <v>0</v>
      </c>
      <c r="AB109">
        <v>0</v>
      </c>
      <c r="AC109">
        <v>0</v>
      </c>
      <c r="AD109">
        <v>472.63</v>
      </c>
      <c r="AE109">
        <v>0</v>
      </c>
      <c r="AF109">
        <v>0</v>
      </c>
      <c r="AG109">
        <v>0</v>
      </c>
      <c r="AH109">
        <v>472.63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51.1</v>
      </c>
      <c r="AU109" t="s">
        <v>278</v>
      </c>
      <c r="AV109">
        <v>1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24151.393</v>
      </c>
      <c r="BN109">
        <v>51.1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28981.671600000001</v>
      </c>
      <c r="BU109">
        <v>61.32</v>
      </c>
      <c r="BV109">
        <v>0</v>
      </c>
      <c r="BW109">
        <v>1</v>
      </c>
      <c r="CU109">
        <f>ROUND(AT109*Source!I169*AH109*AL109,2)</f>
        <v>44680.08</v>
      </c>
      <c r="CV109">
        <f>ROUND(Y109*Source!I169,7)</f>
        <v>113.44199999999999</v>
      </c>
      <c r="CW109">
        <v>0</v>
      </c>
      <c r="CX109">
        <f>ROUND(Y109*Source!I169,7)</f>
        <v>113.44199999999999</v>
      </c>
      <c r="CY109">
        <f>AD109</f>
        <v>472.63</v>
      </c>
      <c r="CZ109">
        <f>AH109</f>
        <v>472.63</v>
      </c>
      <c r="DA109">
        <f>AL109</f>
        <v>1</v>
      </c>
      <c r="DB109">
        <f>ROUND((ROUND(AT109*CZ109,2)*ROUND(1.2,7)),6)</f>
        <v>28981.668000000001</v>
      </c>
      <c r="DC109">
        <f>ROUND((ROUND(AT109*AG109,2)*ROUND(1.2,7)),6)</f>
        <v>0</v>
      </c>
      <c r="DD109" t="s">
        <v>3</v>
      </c>
      <c r="DE109" t="s">
        <v>3</v>
      </c>
      <c r="DF109">
        <f t="shared" si="48"/>
        <v>0</v>
      </c>
      <c r="DG109">
        <f>ROUND(ROUND(AF109,2)*CX109,2)</f>
        <v>0</v>
      </c>
      <c r="DH109">
        <f t="shared" si="50"/>
        <v>0</v>
      </c>
      <c r="DI109">
        <f t="shared" si="51"/>
        <v>53616.09</v>
      </c>
      <c r="DJ109">
        <f>DI109</f>
        <v>53616.09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ROW(Source!A169)</f>
        <v>169</v>
      </c>
      <c r="B110">
        <v>334401672</v>
      </c>
      <c r="C110">
        <v>334402410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484</v>
      </c>
      <c r="J110" t="s">
        <v>3</v>
      </c>
      <c r="K110" t="s">
        <v>485</v>
      </c>
      <c r="L110">
        <v>1191</v>
      </c>
      <c r="N110">
        <v>1013</v>
      </c>
      <c r="O110" t="s">
        <v>482</v>
      </c>
      <c r="P110" t="s">
        <v>482</v>
      </c>
      <c r="Q110">
        <v>1</v>
      </c>
      <c r="W110">
        <v>0</v>
      </c>
      <c r="X110">
        <v>-1417349443</v>
      </c>
      <c r="Y110">
        <f>(AT110*ROUND(1.2,7))</f>
        <v>27.276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22.73</v>
      </c>
      <c r="AU110" t="s">
        <v>278</v>
      </c>
      <c r="AV110">
        <v>2</v>
      </c>
      <c r="AW110">
        <v>2</v>
      </c>
      <c r="AX110">
        <v>334402423</v>
      </c>
      <c r="AY110">
        <v>1</v>
      </c>
      <c r="AZ110">
        <v>6144</v>
      </c>
      <c r="BA110">
        <v>140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ROUND(Y110*Source!I169,7)</f>
        <v>50.460599999999999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ROUND((ROUND(AT110*CZ110,2)*ROUND(1.2,7)),6)</f>
        <v>0</v>
      </c>
      <c r="DC110">
        <f>ROUND((ROUND(AT110*AG110,2)*ROUND(1.2,7)),6)</f>
        <v>0</v>
      </c>
      <c r="DD110" t="s">
        <v>3</v>
      </c>
      <c r="DE110" t="s">
        <v>3</v>
      </c>
      <c r="DF110">
        <f t="shared" si="48"/>
        <v>0</v>
      </c>
      <c r="DG110">
        <f>ROUND(ROUND(AF110,2)*CX110,2)</f>
        <v>0</v>
      </c>
      <c r="DH110">
        <f t="shared" si="50"/>
        <v>0</v>
      </c>
      <c r="DI110">
        <f t="shared" si="5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ROW(Source!A169)</f>
        <v>169</v>
      </c>
      <c r="B111">
        <v>334401672</v>
      </c>
      <c r="C111">
        <v>334402410</v>
      </c>
      <c r="D111">
        <v>277944868</v>
      </c>
      <c r="E111">
        <v>1</v>
      </c>
      <c r="F111">
        <v>1</v>
      </c>
      <c r="G111">
        <v>1</v>
      </c>
      <c r="H111">
        <v>2</v>
      </c>
      <c r="I111" t="s">
        <v>486</v>
      </c>
      <c r="J111" t="s">
        <v>487</v>
      </c>
      <c r="K111" t="s">
        <v>488</v>
      </c>
      <c r="L111">
        <v>1368</v>
      </c>
      <c r="N111">
        <v>1011</v>
      </c>
      <c r="O111" t="s">
        <v>374</v>
      </c>
      <c r="P111" t="s">
        <v>374</v>
      </c>
      <c r="Q111">
        <v>1</v>
      </c>
      <c r="W111">
        <v>0</v>
      </c>
      <c r="X111">
        <v>412917512</v>
      </c>
      <c r="Y111">
        <f>(AT111*ROUND(1.2,7))</f>
        <v>15.6</v>
      </c>
      <c r="AA111">
        <v>0</v>
      </c>
      <c r="AB111">
        <v>436.88</v>
      </c>
      <c r="AC111">
        <v>477.98</v>
      </c>
      <c r="AD111">
        <v>0</v>
      </c>
      <c r="AE111">
        <v>0</v>
      </c>
      <c r="AF111">
        <v>346.73</v>
      </c>
      <c r="AG111">
        <v>477.98</v>
      </c>
      <c r="AH111">
        <v>0</v>
      </c>
      <c r="AI111">
        <v>1</v>
      </c>
      <c r="AJ111">
        <v>1.26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13</v>
      </c>
      <c r="AU111" t="s">
        <v>278</v>
      </c>
      <c r="AV111">
        <v>1</v>
      </c>
      <c r="AW111">
        <v>2</v>
      </c>
      <c r="AX111">
        <v>334402424</v>
      </c>
      <c r="AY111">
        <v>1</v>
      </c>
      <c r="AZ111">
        <v>6144</v>
      </c>
      <c r="BA111">
        <v>141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4507.49</v>
      </c>
      <c r="BL111">
        <v>6213.74</v>
      </c>
      <c r="BM111">
        <v>0</v>
      </c>
      <c r="BN111">
        <v>0</v>
      </c>
      <c r="BO111">
        <v>13</v>
      </c>
      <c r="BP111">
        <v>1</v>
      </c>
      <c r="BQ111">
        <v>0</v>
      </c>
      <c r="BR111">
        <v>5408.9880000000003</v>
      </c>
      <c r="BS111">
        <v>7456.4880000000003</v>
      </c>
      <c r="BT111">
        <v>0</v>
      </c>
      <c r="BU111">
        <v>0</v>
      </c>
      <c r="BV111">
        <v>15.6</v>
      </c>
      <c r="BW111">
        <v>1</v>
      </c>
      <c r="CV111">
        <v>0</v>
      </c>
      <c r="CW111">
        <f>ROUND(Y111*Source!I169*DO111,7)</f>
        <v>28.86</v>
      </c>
      <c r="CX111">
        <f>ROUND(Y111*Source!I169,7)</f>
        <v>28.86</v>
      </c>
      <c r="CY111">
        <f>AB111</f>
        <v>436.88</v>
      </c>
      <c r="CZ111">
        <f>AF111</f>
        <v>346.73</v>
      </c>
      <c r="DA111">
        <f>AJ111</f>
        <v>1.26</v>
      </c>
      <c r="DB111">
        <f>ROUND((ROUND(AT111*CZ111,2)*ROUND(1.2,7)),6)</f>
        <v>5408.9880000000003</v>
      </c>
      <c r="DC111">
        <f>ROUND((ROUND(AT111*AG111,2)*ROUND(1.2,7)),6)</f>
        <v>7456.4880000000003</v>
      </c>
      <c r="DD111" t="s">
        <v>3</v>
      </c>
      <c r="DE111" t="s">
        <v>3</v>
      </c>
      <c r="DF111">
        <f t="shared" si="48"/>
        <v>0</v>
      </c>
      <c r="DG111">
        <f>ROUND(ROUND(AF111*AJ111,2)*CX111,2)</f>
        <v>12608.36</v>
      </c>
      <c r="DH111">
        <f t="shared" si="50"/>
        <v>13794.5</v>
      </c>
      <c r="DI111">
        <f t="shared" si="51"/>
        <v>0</v>
      </c>
      <c r="DJ111">
        <f>DG111+DH111</f>
        <v>26402.86</v>
      </c>
      <c r="DK111">
        <v>1</v>
      </c>
      <c r="DL111" t="s">
        <v>489</v>
      </c>
      <c r="DM111">
        <v>4</v>
      </c>
      <c r="DN111" t="s">
        <v>482</v>
      </c>
      <c r="DO111">
        <v>1</v>
      </c>
    </row>
    <row r="112" spans="1:119" x14ac:dyDescent="0.2">
      <c r="A112">
        <f>ROW(Source!A169)</f>
        <v>169</v>
      </c>
      <c r="B112">
        <v>334401672</v>
      </c>
      <c r="C112">
        <v>334402410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490</v>
      </c>
      <c r="J112" t="s">
        <v>491</v>
      </c>
      <c r="K112" t="s">
        <v>492</v>
      </c>
      <c r="L112">
        <v>1368</v>
      </c>
      <c r="N112">
        <v>1011</v>
      </c>
      <c r="O112" t="s">
        <v>374</v>
      </c>
      <c r="P112" t="s">
        <v>374</v>
      </c>
      <c r="Q112">
        <v>1</v>
      </c>
      <c r="W112">
        <v>0</v>
      </c>
      <c r="X112">
        <v>721652621</v>
      </c>
      <c r="Y112">
        <f>(AT112*ROUND(1.2,7))</f>
        <v>3.4319999999999999</v>
      </c>
      <c r="AA112">
        <v>0</v>
      </c>
      <c r="AB112">
        <v>544.70000000000005</v>
      </c>
      <c r="AC112">
        <v>477.98</v>
      </c>
      <c r="AD112">
        <v>0</v>
      </c>
      <c r="AE112">
        <v>0</v>
      </c>
      <c r="AF112">
        <v>544.70000000000005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2.86</v>
      </c>
      <c r="AU112" t="s">
        <v>278</v>
      </c>
      <c r="AV112">
        <v>1</v>
      </c>
      <c r="AW112">
        <v>2</v>
      </c>
      <c r="AX112">
        <v>334402425</v>
      </c>
      <c r="AY112">
        <v>1</v>
      </c>
      <c r="AZ112">
        <v>6144</v>
      </c>
      <c r="BA112">
        <v>142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1557.8420000000001</v>
      </c>
      <c r="BL112">
        <v>1367.0228</v>
      </c>
      <c r="BM112">
        <v>0</v>
      </c>
      <c r="BN112">
        <v>0</v>
      </c>
      <c r="BO112">
        <v>2.86</v>
      </c>
      <c r="BP112">
        <v>1</v>
      </c>
      <c r="BQ112">
        <v>0</v>
      </c>
      <c r="BR112">
        <v>1869.4104000000002</v>
      </c>
      <c r="BS112">
        <v>1640.4273600000001</v>
      </c>
      <c r="BT112">
        <v>0</v>
      </c>
      <c r="BU112">
        <v>0</v>
      </c>
      <c r="BV112">
        <v>3.4319999999999999</v>
      </c>
      <c r="BW112">
        <v>1</v>
      </c>
      <c r="CV112">
        <v>0</v>
      </c>
      <c r="CW112">
        <f>ROUND(Y112*Source!I169*DO112,7)</f>
        <v>6.3491999999999997</v>
      </c>
      <c r="CX112">
        <f>ROUND(Y112*Source!I169,7)</f>
        <v>6.3491999999999997</v>
      </c>
      <c r="CY112">
        <f>AB112</f>
        <v>544.70000000000005</v>
      </c>
      <c r="CZ112">
        <f>AF112</f>
        <v>544.70000000000005</v>
      </c>
      <c r="DA112">
        <f>AJ112</f>
        <v>1</v>
      </c>
      <c r="DB112">
        <f>ROUND((ROUND(AT112*CZ112,2)*ROUND(1.2,7)),6)</f>
        <v>1869.4079999999999</v>
      </c>
      <c r="DC112">
        <f>ROUND((ROUND(AT112*AG112,2)*ROUND(1.2,7)),6)</f>
        <v>1640.424</v>
      </c>
      <c r="DD112" t="s">
        <v>3</v>
      </c>
      <c r="DE112" t="s">
        <v>3</v>
      </c>
      <c r="DF112">
        <f t="shared" si="48"/>
        <v>0</v>
      </c>
      <c r="DG112">
        <f t="shared" ref="DG112:DG121" si="52">ROUND(ROUND(AF112,2)*CX112,2)</f>
        <v>3458.41</v>
      </c>
      <c r="DH112">
        <f t="shared" si="50"/>
        <v>3034.79</v>
      </c>
      <c r="DI112">
        <f t="shared" si="51"/>
        <v>0</v>
      </c>
      <c r="DJ112">
        <f>DG112+DH112</f>
        <v>6493.2</v>
      </c>
      <c r="DK112">
        <v>1</v>
      </c>
      <c r="DL112" t="s">
        <v>489</v>
      </c>
      <c r="DM112">
        <v>4</v>
      </c>
      <c r="DN112" t="s">
        <v>482</v>
      </c>
      <c r="DO112">
        <v>1</v>
      </c>
    </row>
    <row r="113" spans="1:119" x14ac:dyDescent="0.2">
      <c r="A113">
        <f>ROW(Source!A169)</f>
        <v>169</v>
      </c>
      <c r="B113">
        <v>334401672</v>
      </c>
      <c r="C113">
        <v>334402410</v>
      </c>
      <c r="D113">
        <v>277945921</v>
      </c>
      <c r="E113">
        <v>1</v>
      </c>
      <c r="F113">
        <v>1</v>
      </c>
      <c r="G113">
        <v>1</v>
      </c>
      <c r="H113">
        <v>2</v>
      </c>
      <c r="I113" t="s">
        <v>500</v>
      </c>
      <c r="J113" t="s">
        <v>501</v>
      </c>
      <c r="K113" t="s">
        <v>502</v>
      </c>
      <c r="L113">
        <v>1368</v>
      </c>
      <c r="N113">
        <v>1011</v>
      </c>
      <c r="O113" t="s">
        <v>374</v>
      </c>
      <c r="P113" t="s">
        <v>374</v>
      </c>
      <c r="Q113">
        <v>1</v>
      </c>
      <c r="W113">
        <v>0</v>
      </c>
      <c r="X113">
        <v>495072614</v>
      </c>
      <c r="Y113">
        <f>(AT113*ROUND(1.2,7))</f>
        <v>8.2439999999999998</v>
      </c>
      <c r="AA113">
        <v>0</v>
      </c>
      <c r="AB113">
        <v>560.73</v>
      </c>
      <c r="AC113">
        <v>477.98</v>
      </c>
      <c r="AD113">
        <v>0</v>
      </c>
      <c r="AE113">
        <v>0</v>
      </c>
      <c r="AF113">
        <v>560.73</v>
      </c>
      <c r="AG113">
        <v>477.98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6.87</v>
      </c>
      <c r="AU113" t="s">
        <v>278</v>
      </c>
      <c r="AV113">
        <v>1</v>
      </c>
      <c r="AW113">
        <v>2</v>
      </c>
      <c r="AX113">
        <v>334402426</v>
      </c>
      <c r="AY113">
        <v>1</v>
      </c>
      <c r="AZ113">
        <v>0</v>
      </c>
      <c r="BA113">
        <v>143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3852.2151000000003</v>
      </c>
      <c r="BL113">
        <v>3283.7226000000001</v>
      </c>
      <c r="BM113">
        <v>0</v>
      </c>
      <c r="BN113">
        <v>0</v>
      </c>
      <c r="BO113">
        <v>6.87</v>
      </c>
      <c r="BP113">
        <v>1</v>
      </c>
      <c r="BQ113">
        <v>0</v>
      </c>
      <c r="BR113">
        <v>4622.6581200000001</v>
      </c>
      <c r="BS113">
        <v>3940.4671200000003</v>
      </c>
      <c r="BT113">
        <v>0</v>
      </c>
      <c r="BU113">
        <v>0</v>
      </c>
      <c r="BV113">
        <v>8.2439999999999998</v>
      </c>
      <c r="BW113">
        <v>1</v>
      </c>
      <c r="CV113">
        <v>0</v>
      </c>
      <c r="CW113">
        <f>ROUND(Y113*Source!I169*DO113,7)</f>
        <v>15.2514</v>
      </c>
      <c r="CX113">
        <f>ROUND(Y113*Source!I169,7)</f>
        <v>15.2514</v>
      </c>
      <c r="CY113">
        <f>AB113</f>
        <v>560.73</v>
      </c>
      <c r="CZ113">
        <f>AF113</f>
        <v>560.73</v>
      </c>
      <c r="DA113">
        <f>AJ113</f>
        <v>1</v>
      </c>
      <c r="DB113">
        <f>ROUND((ROUND(AT113*CZ113,2)*ROUND(1.2,7)),6)</f>
        <v>4622.6639999999998</v>
      </c>
      <c r="DC113">
        <f>ROUND((ROUND(AT113*AG113,2)*ROUND(1.2,7)),6)</f>
        <v>3940.4639999999999</v>
      </c>
      <c r="DD113" t="s">
        <v>3</v>
      </c>
      <c r="DE113" t="s">
        <v>3</v>
      </c>
      <c r="DF113">
        <f t="shared" si="48"/>
        <v>0</v>
      </c>
      <c r="DG113">
        <f t="shared" si="52"/>
        <v>8551.92</v>
      </c>
      <c r="DH113">
        <f t="shared" si="50"/>
        <v>7289.86</v>
      </c>
      <c r="DI113">
        <f t="shared" si="51"/>
        <v>0</v>
      </c>
      <c r="DJ113">
        <f>DG113+DH113</f>
        <v>15841.779999999999</v>
      </c>
      <c r="DK113">
        <v>1</v>
      </c>
      <c r="DL113" t="s">
        <v>489</v>
      </c>
      <c r="DM113">
        <v>4</v>
      </c>
      <c r="DN113" t="s">
        <v>482</v>
      </c>
      <c r="DO113">
        <v>1</v>
      </c>
    </row>
    <row r="114" spans="1:119" x14ac:dyDescent="0.2">
      <c r="A114">
        <f>ROW(Source!A169)</f>
        <v>169</v>
      </c>
      <c r="B114">
        <v>334401672</v>
      </c>
      <c r="C114">
        <v>334402410</v>
      </c>
      <c r="D114">
        <v>277862504</v>
      </c>
      <c r="E114">
        <v>1</v>
      </c>
      <c r="F114">
        <v>1</v>
      </c>
      <c r="G114">
        <v>1</v>
      </c>
      <c r="H114">
        <v>3</v>
      </c>
      <c r="I114" t="s">
        <v>564</v>
      </c>
      <c r="J114" t="s">
        <v>565</v>
      </c>
      <c r="K114" t="s">
        <v>566</v>
      </c>
      <c r="L114">
        <v>1346</v>
      </c>
      <c r="N114">
        <v>1009</v>
      </c>
      <c r="O114" t="s">
        <v>518</v>
      </c>
      <c r="P114" t="s">
        <v>518</v>
      </c>
      <c r="Q114">
        <v>1</v>
      </c>
      <c r="W114">
        <v>0</v>
      </c>
      <c r="X114">
        <v>1484945919</v>
      </c>
      <c r="Y114">
        <f t="shared" ref="Y114:Y119" si="53">AT114</f>
        <v>0.06</v>
      </c>
      <c r="AA114">
        <v>171.49</v>
      </c>
      <c r="AB114">
        <v>0</v>
      </c>
      <c r="AC114">
        <v>0</v>
      </c>
      <c r="AD114">
        <v>0</v>
      </c>
      <c r="AE114">
        <v>160.27000000000001</v>
      </c>
      <c r="AF114">
        <v>0</v>
      </c>
      <c r="AG114">
        <v>0</v>
      </c>
      <c r="AH114">
        <v>0</v>
      </c>
      <c r="AI114">
        <v>1.07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3</v>
      </c>
      <c r="AV114">
        <v>0</v>
      </c>
      <c r="AW114">
        <v>2</v>
      </c>
      <c r="AX114">
        <v>334402427</v>
      </c>
      <c r="AY114">
        <v>1</v>
      </c>
      <c r="AZ114">
        <v>0</v>
      </c>
      <c r="BA114">
        <v>144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9.616200000000001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9.616200000000001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ROUND(Y114*Source!I169,7)</f>
        <v>0.111</v>
      </c>
      <c r="CY114">
        <f t="shared" ref="CY114:CY119" si="54">AA114</f>
        <v>171.49</v>
      </c>
      <c r="CZ114">
        <f t="shared" ref="CZ114:CZ119" si="55">AE114</f>
        <v>160.27000000000001</v>
      </c>
      <c r="DA114">
        <f t="shared" ref="DA114:DA119" si="56">AI114</f>
        <v>1.07</v>
      </c>
      <c r="DB114">
        <f t="shared" ref="DB114:DB119" si="57">ROUND(ROUND(AT114*CZ114,2),6)</f>
        <v>9.6199999999999992</v>
      </c>
      <c r="DC114">
        <f t="shared" ref="DC114:DC119" si="58">ROUND(ROUND(AT114*AG114,2),6)</f>
        <v>0</v>
      </c>
      <c r="DD114" t="s">
        <v>3</v>
      </c>
      <c r="DE114" t="s">
        <v>3</v>
      </c>
      <c r="DF114">
        <f t="shared" ref="DF114:DF119" si="59">ROUND(ROUND(AE114*AI114,2)*CX114,2)</f>
        <v>19.04</v>
      </c>
      <c r="DG114">
        <f t="shared" si="52"/>
        <v>0</v>
      </c>
      <c r="DH114">
        <f t="shared" si="50"/>
        <v>0</v>
      </c>
      <c r="DI114">
        <f t="shared" si="51"/>
        <v>0</v>
      </c>
      <c r="DJ114">
        <f t="shared" ref="DJ114:DJ119" si="60">DF114</f>
        <v>19.04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ROW(Source!A169)</f>
        <v>169</v>
      </c>
      <c r="B115">
        <v>334401672</v>
      </c>
      <c r="C115">
        <v>334402410</v>
      </c>
      <c r="D115">
        <v>277862533</v>
      </c>
      <c r="E115">
        <v>1</v>
      </c>
      <c r="F115">
        <v>1</v>
      </c>
      <c r="G115">
        <v>1</v>
      </c>
      <c r="H115">
        <v>3</v>
      </c>
      <c r="I115" t="s">
        <v>515</v>
      </c>
      <c r="J115" t="s">
        <v>516</v>
      </c>
      <c r="K115" t="s">
        <v>517</v>
      </c>
      <c r="L115">
        <v>1346</v>
      </c>
      <c r="N115">
        <v>1009</v>
      </c>
      <c r="O115" t="s">
        <v>518</v>
      </c>
      <c r="P115" t="s">
        <v>518</v>
      </c>
      <c r="Q115">
        <v>1</v>
      </c>
      <c r="W115">
        <v>0</v>
      </c>
      <c r="X115">
        <v>1685208048</v>
      </c>
      <c r="Y115">
        <f t="shared" si="53"/>
        <v>0.1</v>
      </c>
      <c r="AA115">
        <v>493.26</v>
      </c>
      <c r="AB115">
        <v>0</v>
      </c>
      <c r="AC115">
        <v>0</v>
      </c>
      <c r="AD115">
        <v>0</v>
      </c>
      <c r="AE115">
        <v>238.29</v>
      </c>
      <c r="AF115">
        <v>0</v>
      </c>
      <c r="AG115">
        <v>0</v>
      </c>
      <c r="AH115">
        <v>0</v>
      </c>
      <c r="AI115">
        <v>2.0699999999999998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0.1</v>
      </c>
      <c r="AU115" t="s">
        <v>3</v>
      </c>
      <c r="AV115">
        <v>0</v>
      </c>
      <c r="AW115">
        <v>2</v>
      </c>
      <c r="AX115">
        <v>334402428</v>
      </c>
      <c r="AY115">
        <v>1</v>
      </c>
      <c r="AZ115">
        <v>0</v>
      </c>
      <c r="BA115">
        <v>145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23.829000000000001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23.829000000000001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ROUND(Y115*Source!I169,7)</f>
        <v>0.185</v>
      </c>
      <c r="CY115">
        <f t="shared" si="54"/>
        <v>493.26</v>
      </c>
      <c r="CZ115">
        <f t="shared" si="55"/>
        <v>238.29</v>
      </c>
      <c r="DA115">
        <f t="shared" si="56"/>
        <v>2.0699999999999998</v>
      </c>
      <c r="DB115">
        <f t="shared" si="57"/>
        <v>23.83</v>
      </c>
      <c r="DC115">
        <f t="shared" si="58"/>
        <v>0</v>
      </c>
      <c r="DD115" t="s">
        <v>3</v>
      </c>
      <c r="DE115" t="s">
        <v>3</v>
      </c>
      <c r="DF115">
        <f t="shared" si="59"/>
        <v>91.25</v>
      </c>
      <c r="DG115">
        <f t="shared" si="52"/>
        <v>0</v>
      </c>
      <c r="DH115">
        <f t="shared" si="50"/>
        <v>0</v>
      </c>
      <c r="DI115">
        <f t="shared" si="51"/>
        <v>0</v>
      </c>
      <c r="DJ115">
        <f t="shared" si="60"/>
        <v>91.25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ROW(Source!A169)</f>
        <v>169</v>
      </c>
      <c r="B116">
        <v>334401672</v>
      </c>
      <c r="C116">
        <v>334402410</v>
      </c>
      <c r="D116">
        <v>277869627</v>
      </c>
      <c r="E116">
        <v>1</v>
      </c>
      <c r="F116">
        <v>1</v>
      </c>
      <c r="G116">
        <v>1</v>
      </c>
      <c r="H116">
        <v>3</v>
      </c>
      <c r="I116" t="s">
        <v>522</v>
      </c>
      <c r="J116" t="s">
        <v>523</v>
      </c>
      <c r="K116" t="s">
        <v>524</v>
      </c>
      <c r="L116">
        <v>1346</v>
      </c>
      <c r="N116">
        <v>1009</v>
      </c>
      <c r="O116" t="s">
        <v>518</v>
      </c>
      <c r="P116" t="s">
        <v>518</v>
      </c>
      <c r="Q116">
        <v>1</v>
      </c>
      <c r="W116">
        <v>0</v>
      </c>
      <c r="X116">
        <v>1111106736</v>
      </c>
      <c r="Y116">
        <f t="shared" si="53"/>
        <v>0.05</v>
      </c>
      <c r="AA116">
        <v>88.65</v>
      </c>
      <c r="AB116">
        <v>0</v>
      </c>
      <c r="AC116">
        <v>0</v>
      </c>
      <c r="AD116">
        <v>0</v>
      </c>
      <c r="AE116">
        <v>56.11</v>
      </c>
      <c r="AF116">
        <v>0</v>
      </c>
      <c r="AG116">
        <v>0</v>
      </c>
      <c r="AH116">
        <v>0</v>
      </c>
      <c r="AI116">
        <v>1.58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0.05</v>
      </c>
      <c r="AU116" t="s">
        <v>3</v>
      </c>
      <c r="AV116">
        <v>0</v>
      </c>
      <c r="AW116">
        <v>2</v>
      </c>
      <c r="AX116">
        <v>334402429</v>
      </c>
      <c r="AY116">
        <v>1</v>
      </c>
      <c r="AZ116">
        <v>0</v>
      </c>
      <c r="BA116">
        <v>146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2.8055000000000003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2.8055000000000003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ROUND(Y116*Source!I169,7)</f>
        <v>9.2499999999999999E-2</v>
      </c>
      <c r="CY116">
        <f t="shared" si="54"/>
        <v>88.65</v>
      </c>
      <c r="CZ116">
        <f t="shared" si="55"/>
        <v>56.11</v>
      </c>
      <c r="DA116">
        <f t="shared" si="56"/>
        <v>1.58</v>
      </c>
      <c r="DB116">
        <f t="shared" si="57"/>
        <v>2.81</v>
      </c>
      <c r="DC116">
        <f t="shared" si="58"/>
        <v>0</v>
      </c>
      <c r="DD116" t="s">
        <v>3</v>
      </c>
      <c r="DE116" t="s">
        <v>3</v>
      </c>
      <c r="DF116">
        <f t="shared" si="59"/>
        <v>8.1999999999999993</v>
      </c>
      <c r="DG116">
        <f t="shared" si="52"/>
        <v>0</v>
      </c>
      <c r="DH116">
        <f t="shared" si="50"/>
        <v>0</v>
      </c>
      <c r="DI116">
        <f t="shared" si="51"/>
        <v>0</v>
      </c>
      <c r="DJ116">
        <f t="shared" si="60"/>
        <v>8.1999999999999993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ROW(Source!A169)</f>
        <v>169</v>
      </c>
      <c r="B117">
        <v>334401672</v>
      </c>
      <c r="C117">
        <v>334402410</v>
      </c>
      <c r="D117">
        <v>277881237</v>
      </c>
      <c r="E117">
        <v>1</v>
      </c>
      <c r="F117">
        <v>1</v>
      </c>
      <c r="G117">
        <v>1</v>
      </c>
      <c r="H117">
        <v>3</v>
      </c>
      <c r="I117" t="s">
        <v>567</v>
      </c>
      <c r="J117" t="s">
        <v>568</v>
      </c>
      <c r="K117" t="s">
        <v>569</v>
      </c>
      <c r="L117">
        <v>1348</v>
      </c>
      <c r="N117">
        <v>1009</v>
      </c>
      <c r="O117" t="s">
        <v>166</v>
      </c>
      <c r="P117" t="s">
        <v>166</v>
      </c>
      <c r="Q117">
        <v>1000</v>
      </c>
      <c r="W117">
        <v>0</v>
      </c>
      <c r="X117">
        <v>490295496</v>
      </c>
      <c r="Y117">
        <f t="shared" si="53"/>
        <v>3.5000000000000001E-3</v>
      </c>
      <c r="AA117">
        <v>575236.35</v>
      </c>
      <c r="AB117">
        <v>0</v>
      </c>
      <c r="AC117">
        <v>0</v>
      </c>
      <c r="AD117">
        <v>0</v>
      </c>
      <c r="AE117">
        <v>625256.9</v>
      </c>
      <c r="AF117">
        <v>0</v>
      </c>
      <c r="AG117">
        <v>0</v>
      </c>
      <c r="AH117">
        <v>0</v>
      </c>
      <c r="AI117">
        <v>0.92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3.5000000000000001E-3</v>
      </c>
      <c r="AU117" t="s">
        <v>3</v>
      </c>
      <c r="AV117">
        <v>0</v>
      </c>
      <c r="AW117">
        <v>2</v>
      </c>
      <c r="AX117">
        <v>334402430</v>
      </c>
      <c r="AY117">
        <v>1</v>
      </c>
      <c r="AZ117">
        <v>6144</v>
      </c>
      <c r="BA117">
        <v>147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2188.3991500000002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2188.3991500000002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ROUND(Y117*Source!I169,7)</f>
        <v>6.4749999999999999E-3</v>
      </c>
      <c r="CY117">
        <f t="shared" si="54"/>
        <v>575236.35</v>
      </c>
      <c r="CZ117">
        <f t="shared" si="55"/>
        <v>625256.9</v>
      </c>
      <c r="DA117">
        <f t="shared" si="56"/>
        <v>0.92</v>
      </c>
      <c r="DB117">
        <f t="shared" si="57"/>
        <v>2188.4</v>
      </c>
      <c r="DC117">
        <f t="shared" si="58"/>
        <v>0</v>
      </c>
      <c r="DD117" t="s">
        <v>3</v>
      </c>
      <c r="DE117" t="s">
        <v>3</v>
      </c>
      <c r="DF117">
        <f t="shared" si="59"/>
        <v>3724.66</v>
      </c>
      <c r="DG117">
        <f t="shared" si="52"/>
        <v>0</v>
      </c>
      <c r="DH117">
        <f t="shared" si="50"/>
        <v>0</v>
      </c>
      <c r="DI117">
        <f t="shared" si="51"/>
        <v>0</v>
      </c>
      <c r="DJ117">
        <f t="shared" si="60"/>
        <v>3724.66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ROW(Source!A169)</f>
        <v>169</v>
      </c>
      <c r="B118">
        <v>334401672</v>
      </c>
      <c r="C118">
        <v>334402410</v>
      </c>
      <c r="D118">
        <v>277896859</v>
      </c>
      <c r="E118">
        <v>1</v>
      </c>
      <c r="F118">
        <v>1</v>
      </c>
      <c r="G118">
        <v>1</v>
      </c>
      <c r="H118">
        <v>3</v>
      </c>
      <c r="I118" t="s">
        <v>570</v>
      </c>
      <c r="J118" t="s">
        <v>571</v>
      </c>
      <c r="K118" t="s">
        <v>572</v>
      </c>
      <c r="L118">
        <v>1346</v>
      </c>
      <c r="N118">
        <v>1009</v>
      </c>
      <c r="O118" t="s">
        <v>518</v>
      </c>
      <c r="P118" t="s">
        <v>518</v>
      </c>
      <c r="Q118">
        <v>1</v>
      </c>
      <c r="W118">
        <v>0</v>
      </c>
      <c r="X118">
        <v>-204136099</v>
      </c>
      <c r="Y118">
        <f t="shared" si="53"/>
        <v>0.22</v>
      </c>
      <c r="AA118">
        <v>67.87</v>
      </c>
      <c r="AB118">
        <v>0</v>
      </c>
      <c r="AC118">
        <v>0</v>
      </c>
      <c r="AD118">
        <v>0</v>
      </c>
      <c r="AE118">
        <v>60.6</v>
      </c>
      <c r="AF118">
        <v>0</v>
      </c>
      <c r="AG118">
        <v>0</v>
      </c>
      <c r="AH118">
        <v>0</v>
      </c>
      <c r="AI118">
        <v>1.1200000000000001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0.22</v>
      </c>
      <c r="AU118" t="s">
        <v>3</v>
      </c>
      <c r="AV118">
        <v>0</v>
      </c>
      <c r="AW118">
        <v>2</v>
      </c>
      <c r="AX118">
        <v>334402431</v>
      </c>
      <c r="AY118">
        <v>1</v>
      </c>
      <c r="AZ118">
        <v>0</v>
      </c>
      <c r="BA118">
        <v>148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13.332000000000001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13.332000000000001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ROUND(Y118*Source!I169,7)</f>
        <v>0.40699999999999997</v>
      </c>
      <c r="CY118">
        <f t="shared" si="54"/>
        <v>67.87</v>
      </c>
      <c r="CZ118">
        <f t="shared" si="55"/>
        <v>60.6</v>
      </c>
      <c r="DA118">
        <f t="shared" si="56"/>
        <v>1.1200000000000001</v>
      </c>
      <c r="DB118">
        <f t="shared" si="57"/>
        <v>13.33</v>
      </c>
      <c r="DC118">
        <f t="shared" si="58"/>
        <v>0</v>
      </c>
      <c r="DD118" t="s">
        <v>3</v>
      </c>
      <c r="DE118" t="s">
        <v>3</v>
      </c>
      <c r="DF118">
        <f t="shared" si="59"/>
        <v>27.62</v>
      </c>
      <c r="DG118">
        <f t="shared" si="52"/>
        <v>0</v>
      </c>
      <c r="DH118">
        <f t="shared" si="50"/>
        <v>0</v>
      </c>
      <c r="DI118">
        <f t="shared" si="51"/>
        <v>0</v>
      </c>
      <c r="DJ118">
        <f t="shared" si="60"/>
        <v>27.62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ROW(Source!A169)</f>
        <v>169</v>
      </c>
      <c r="B119">
        <v>334401672</v>
      </c>
      <c r="C119">
        <v>334402410</v>
      </c>
      <c r="D119">
        <v>277907767</v>
      </c>
      <c r="E119">
        <v>1</v>
      </c>
      <c r="F119">
        <v>1</v>
      </c>
      <c r="G119">
        <v>1</v>
      </c>
      <c r="H119">
        <v>3</v>
      </c>
      <c r="I119" t="s">
        <v>573</v>
      </c>
      <c r="J119" t="s">
        <v>574</v>
      </c>
      <c r="K119" t="s">
        <v>575</v>
      </c>
      <c r="L119">
        <v>1371</v>
      </c>
      <c r="N119">
        <v>1013</v>
      </c>
      <c r="O119" t="s">
        <v>20</v>
      </c>
      <c r="P119" t="s">
        <v>20</v>
      </c>
      <c r="Q119">
        <v>1</v>
      </c>
      <c r="W119">
        <v>0</v>
      </c>
      <c r="X119">
        <v>263277535</v>
      </c>
      <c r="Y119">
        <f t="shared" si="53"/>
        <v>3.4</v>
      </c>
      <c r="AA119">
        <v>788.49</v>
      </c>
      <c r="AB119">
        <v>0</v>
      </c>
      <c r="AC119">
        <v>0</v>
      </c>
      <c r="AD119">
        <v>0</v>
      </c>
      <c r="AE119">
        <v>635.88</v>
      </c>
      <c r="AF119">
        <v>0</v>
      </c>
      <c r="AG119">
        <v>0</v>
      </c>
      <c r="AH119">
        <v>0</v>
      </c>
      <c r="AI119">
        <v>1.24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3.4</v>
      </c>
      <c r="AU119" t="s">
        <v>3</v>
      </c>
      <c r="AV119">
        <v>0</v>
      </c>
      <c r="AW119">
        <v>2</v>
      </c>
      <c r="AX119">
        <v>334402432</v>
      </c>
      <c r="AY119">
        <v>1</v>
      </c>
      <c r="AZ119">
        <v>0</v>
      </c>
      <c r="BA119">
        <v>149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2161.9919999999997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2161.9919999999997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ROUND(Y119*Source!I169,7)</f>
        <v>6.29</v>
      </c>
      <c r="CY119">
        <f t="shared" si="54"/>
        <v>788.49</v>
      </c>
      <c r="CZ119">
        <f t="shared" si="55"/>
        <v>635.88</v>
      </c>
      <c r="DA119">
        <f t="shared" si="56"/>
        <v>1.24</v>
      </c>
      <c r="DB119">
        <f t="shared" si="57"/>
        <v>2161.9899999999998</v>
      </c>
      <c r="DC119">
        <f t="shared" si="58"/>
        <v>0</v>
      </c>
      <c r="DD119" t="s">
        <v>3</v>
      </c>
      <c r="DE119" t="s">
        <v>3</v>
      </c>
      <c r="DF119">
        <f t="shared" si="59"/>
        <v>4959.6000000000004</v>
      </c>
      <c r="DG119">
        <f t="shared" si="52"/>
        <v>0</v>
      </c>
      <c r="DH119">
        <f t="shared" si="50"/>
        <v>0</v>
      </c>
      <c r="DI119">
        <f t="shared" si="51"/>
        <v>0</v>
      </c>
      <c r="DJ119">
        <f t="shared" si="60"/>
        <v>4959.6000000000004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ROW(Source!A177)</f>
        <v>177</v>
      </c>
      <c r="B120">
        <v>334401672</v>
      </c>
      <c r="C120">
        <v>334402443</v>
      </c>
      <c r="D120">
        <v>277560305</v>
      </c>
      <c r="E120">
        <v>109</v>
      </c>
      <c r="F120">
        <v>1</v>
      </c>
      <c r="G120">
        <v>1</v>
      </c>
      <c r="H120">
        <v>1</v>
      </c>
      <c r="I120" t="s">
        <v>536</v>
      </c>
      <c r="J120" t="s">
        <v>3</v>
      </c>
      <c r="K120" t="s">
        <v>537</v>
      </c>
      <c r="L120">
        <v>1191</v>
      </c>
      <c r="N120">
        <v>1013</v>
      </c>
      <c r="O120" t="s">
        <v>482</v>
      </c>
      <c r="P120" t="s">
        <v>482</v>
      </c>
      <c r="Q120">
        <v>1</v>
      </c>
      <c r="W120">
        <v>0</v>
      </c>
      <c r="X120">
        <v>-1111239348</v>
      </c>
      <c r="Y120">
        <f>(AT120*ROUND(1.2,7))</f>
        <v>2.544</v>
      </c>
      <c r="AA120">
        <v>0</v>
      </c>
      <c r="AB120">
        <v>0</v>
      </c>
      <c r="AC120">
        <v>0</v>
      </c>
      <c r="AD120">
        <v>477.98</v>
      </c>
      <c r="AE120">
        <v>0</v>
      </c>
      <c r="AF120">
        <v>0</v>
      </c>
      <c r="AG120">
        <v>0</v>
      </c>
      <c r="AH120">
        <v>477.98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2.12</v>
      </c>
      <c r="AU120" t="s">
        <v>278</v>
      </c>
      <c r="AV120">
        <v>1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1013.3176000000001</v>
      </c>
      <c r="BN120">
        <v>2.12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1215.9811200000001</v>
      </c>
      <c r="BU120">
        <v>2.544</v>
      </c>
      <c r="BV120">
        <v>0</v>
      </c>
      <c r="BW120">
        <v>1</v>
      </c>
      <c r="CU120">
        <f>ROUND(AT120*Source!I177*AH120*AL120,2)</f>
        <v>18239.72</v>
      </c>
      <c r="CV120">
        <f>ROUND(Y120*Source!I177,7)</f>
        <v>45.792000000000002</v>
      </c>
      <c r="CW120">
        <v>0</v>
      </c>
      <c r="CX120">
        <f>ROUND(Y120*Source!I177,7)</f>
        <v>45.792000000000002</v>
      </c>
      <c r="CY120">
        <f>AD120</f>
        <v>477.98</v>
      </c>
      <c r="CZ120">
        <f>AH120</f>
        <v>477.98</v>
      </c>
      <c r="DA120">
        <f>AL120</f>
        <v>1</v>
      </c>
      <c r="DB120">
        <f>ROUND((ROUND(AT120*CZ120,2)*ROUND(1.2,7)),6)</f>
        <v>1215.9839999999999</v>
      </c>
      <c r="DC120">
        <f>ROUND((ROUND(AT120*AG120,2)*ROUND(1.2,7)),6)</f>
        <v>0</v>
      </c>
      <c r="DD120" t="s">
        <v>3</v>
      </c>
      <c r="DE120" t="s">
        <v>3</v>
      </c>
      <c r="DF120">
        <f>ROUND(ROUND(AE120,2)*CX120,2)</f>
        <v>0</v>
      </c>
      <c r="DG120">
        <f t="shared" si="52"/>
        <v>0</v>
      </c>
      <c r="DH120">
        <f t="shared" si="50"/>
        <v>0</v>
      </c>
      <c r="DI120">
        <f t="shared" si="51"/>
        <v>21887.66</v>
      </c>
      <c r="DJ120">
        <f>DI120</f>
        <v>21887.66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ROW(Source!A177)</f>
        <v>177</v>
      </c>
      <c r="B121">
        <v>334401672</v>
      </c>
      <c r="C121">
        <v>334402443</v>
      </c>
      <c r="D121">
        <v>277560491</v>
      </c>
      <c r="E121">
        <v>109</v>
      </c>
      <c r="F121">
        <v>1</v>
      </c>
      <c r="G121">
        <v>1</v>
      </c>
      <c r="H121">
        <v>1</v>
      </c>
      <c r="I121" t="s">
        <v>484</v>
      </c>
      <c r="J121" t="s">
        <v>3</v>
      </c>
      <c r="K121" t="s">
        <v>485</v>
      </c>
      <c r="L121">
        <v>1191</v>
      </c>
      <c r="N121">
        <v>1013</v>
      </c>
      <c r="O121" t="s">
        <v>482</v>
      </c>
      <c r="P121" t="s">
        <v>482</v>
      </c>
      <c r="Q121">
        <v>1</v>
      </c>
      <c r="W121">
        <v>0</v>
      </c>
      <c r="X121">
        <v>-1417349443</v>
      </c>
      <c r="Y121">
        <f>(AT121*ROUND(1.2,7))</f>
        <v>1.3919999999999999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1.1599999999999999</v>
      </c>
      <c r="AU121" t="s">
        <v>278</v>
      </c>
      <c r="AV121">
        <v>2</v>
      </c>
      <c r="AW121">
        <v>2</v>
      </c>
      <c r="AX121">
        <v>334402455</v>
      </c>
      <c r="AY121">
        <v>1</v>
      </c>
      <c r="AZ121">
        <v>6144</v>
      </c>
      <c r="BA121">
        <v>154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ROUND(Y121*Source!I177,7)</f>
        <v>25.056000000000001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ROUND((ROUND(AT121*CZ121,2)*ROUND(1.2,7)),6)</f>
        <v>0</v>
      </c>
      <c r="DC121">
        <f>ROUND((ROUND(AT121*AG121,2)*ROUND(1.2,7)),6)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52"/>
        <v>0</v>
      </c>
      <c r="DH121">
        <f t="shared" si="50"/>
        <v>0</v>
      </c>
      <c r="DI121">
        <f t="shared" si="51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ROW(Source!A177)</f>
        <v>177</v>
      </c>
      <c r="B122">
        <v>334401672</v>
      </c>
      <c r="C122">
        <v>334402443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486</v>
      </c>
      <c r="J122" t="s">
        <v>487</v>
      </c>
      <c r="K122" t="s">
        <v>488</v>
      </c>
      <c r="L122">
        <v>1368</v>
      </c>
      <c r="N122">
        <v>1011</v>
      </c>
      <c r="O122" t="s">
        <v>374</v>
      </c>
      <c r="P122" t="s">
        <v>374</v>
      </c>
      <c r="Q122">
        <v>1</v>
      </c>
      <c r="W122">
        <v>0</v>
      </c>
      <c r="X122">
        <v>412917512</v>
      </c>
      <c r="Y122">
        <f>(AT122*ROUND(1.2,7))</f>
        <v>1.248</v>
      </c>
      <c r="AA122">
        <v>0</v>
      </c>
      <c r="AB122">
        <v>436.88</v>
      </c>
      <c r="AC122">
        <v>477.98</v>
      </c>
      <c r="AD122">
        <v>0</v>
      </c>
      <c r="AE122">
        <v>0</v>
      </c>
      <c r="AF122">
        <v>346.73</v>
      </c>
      <c r="AG122">
        <v>477.98</v>
      </c>
      <c r="AH122">
        <v>0</v>
      </c>
      <c r="AI122">
        <v>1</v>
      </c>
      <c r="AJ122">
        <v>1.26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1.04</v>
      </c>
      <c r="AU122" t="s">
        <v>278</v>
      </c>
      <c r="AV122">
        <v>1</v>
      </c>
      <c r="AW122">
        <v>2</v>
      </c>
      <c r="AX122">
        <v>334402456</v>
      </c>
      <c r="AY122">
        <v>1</v>
      </c>
      <c r="AZ122">
        <v>6144</v>
      </c>
      <c r="BA122">
        <v>155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360.59920000000005</v>
      </c>
      <c r="BL122">
        <v>497.09920000000005</v>
      </c>
      <c r="BM122">
        <v>0</v>
      </c>
      <c r="BN122">
        <v>0</v>
      </c>
      <c r="BO122">
        <v>1.04</v>
      </c>
      <c r="BP122">
        <v>1</v>
      </c>
      <c r="BQ122">
        <v>0</v>
      </c>
      <c r="BR122">
        <v>432.71904000000001</v>
      </c>
      <c r="BS122">
        <v>596.51904000000002</v>
      </c>
      <c r="BT122">
        <v>0</v>
      </c>
      <c r="BU122">
        <v>0</v>
      </c>
      <c r="BV122">
        <v>1.248</v>
      </c>
      <c r="BW122">
        <v>1</v>
      </c>
      <c r="CV122">
        <v>0</v>
      </c>
      <c r="CW122">
        <f>ROUND(Y122*Source!I177*DO122,7)</f>
        <v>22.463999999999999</v>
      </c>
      <c r="CX122">
        <f>ROUND(Y122*Source!I177,7)</f>
        <v>22.463999999999999</v>
      </c>
      <c r="CY122">
        <f>AB122</f>
        <v>436.88</v>
      </c>
      <c r="CZ122">
        <f>AF122</f>
        <v>346.73</v>
      </c>
      <c r="DA122">
        <f>AJ122</f>
        <v>1.26</v>
      </c>
      <c r="DB122">
        <f>ROUND((ROUND(AT122*CZ122,2)*ROUND(1.2,7)),6)</f>
        <v>432.72</v>
      </c>
      <c r="DC122">
        <f>ROUND((ROUND(AT122*AG122,2)*ROUND(1.2,7)),6)</f>
        <v>596.52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9814.07</v>
      </c>
      <c r="DH122">
        <f t="shared" si="50"/>
        <v>10737.34</v>
      </c>
      <c r="DI122">
        <f t="shared" si="51"/>
        <v>0</v>
      </c>
      <c r="DJ122">
        <f>DG122+DH122</f>
        <v>20551.41</v>
      </c>
      <c r="DK122">
        <v>1</v>
      </c>
      <c r="DL122" t="s">
        <v>489</v>
      </c>
      <c r="DM122">
        <v>4</v>
      </c>
      <c r="DN122" t="s">
        <v>482</v>
      </c>
      <c r="DO122">
        <v>1</v>
      </c>
    </row>
    <row r="123" spans="1:119" x14ac:dyDescent="0.2">
      <c r="A123">
        <f>ROW(Source!A177)</f>
        <v>177</v>
      </c>
      <c r="B123">
        <v>334401672</v>
      </c>
      <c r="C123">
        <v>334402443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490</v>
      </c>
      <c r="J123" t="s">
        <v>491</v>
      </c>
      <c r="K123" t="s">
        <v>492</v>
      </c>
      <c r="L123">
        <v>1368</v>
      </c>
      <c r="N123">
        <v>1011</v>
      </c>
      <c r="O123" t="s">
        <v>374</v>
      </c>
      <c r="P123" t="s">
        <v>374</v>
      </c>
      <c r="Q123">
        <v>1</v>
      </c>
      <c r="W123">
        <v>0</v>
      </c>
      <c r="X123">
        <v>721652621</v>
      </c>
      <c r="Y123">
        <f>(AT123*ROUND(1.2,7))</f>
        <v>0.14399999999999999</v>
      </c>
      <c r="AA123">
        <v>0</v>
      </c>
      <c r="AB123">
        <v>544.70000000000005</v>
      </c>
      <c r="AC123">
        <v>477.98</v>
      </c>
      <c r="AD123">
        <v>0</v>
      </c>
      <c r="AE123">
        <v>0</v>
      </c>
      <c r="AF123">
        <v>544.70000000000005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0.12</v>
      </c>
      <c r="AU123" t="s">
        <v>278</v>
      </c>
      <c r="AV123">
        <v>1</v>
      </c>
      <c r="AW123">
        <v>2</v>
      </c>
      <c r="AX123">
        <v>334402457</v>
      </c>
      <c r="AY123">
        <v>1</v>
      </c>
      <c r="AZ123">
        <v>6144</v>
      </c>
      <c r="BA123">
        <v>156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65.364000000000004</v>
      </c>
      <c r="BL123">
        <v>57.357599999999998</v>
      </c>
      <c r="BM123">
        <v>0</v>
      </c>
      <c r="BN123">
        <v>0</v>
      </c>
      <c r="BO123">
        <v>0.12</v>
      </c>
      <c r="BP123">
        <v>1</v>
      </c>
      <c r="BQ123">
        <v>0</v>
      </c>
      <c r="BR123">
        <v>78.436800000000005</v>
      </c>
      <c r="BS123">
        <v>68.829120000000003</v>
      </c>
      <c r="BT123">
        <v>0</v>
      </c>
      <c r="BU123">
        <v>0</v>
      </c>
      <c r="BV123">
        <v>0.14399999999999999</v>
      </c>
      <c r="BW123">
        <v>1</v>
      </c>
      <c r="CV123">
        <v>0</v>
      </c>
      <c r="CW123">
        <f>ROUND(Y123*Source!I177*DO123,7)</f>
        <v>2.5920000000000001</v>
      </c>
      <c r="CX123">
        <f>ROUND(Y123*Source!I177,7)</f>
        <v>2.5920000000000001</v>
      </c>
      <c r="CY123">
        <f>AB123</f>
        <v>544.70000000000005</v>
      </c>
      <c r="CZ123">
        <f>AF123</f>
        <v>544.70000000000005</v>
      </c>
      <c r="DA123">
        <f>AJ123</f>
        <v>1</v>
      </c>
      <c r="DB123">
        <f>ROUND((ROUND(AT123*CZ123,2)*ROUND(1.2,7)),6)</f>
        <v>78.432000000000002</v>
      </c>
      <c r="DC123">
        <f>ROUND((ROUND(AT123*AG123,2)*ROUND(1.2,7)),6)</f>
        <v>68.831999999999994</v>
      </c>
      <c r="DD123" t="s">
        <v>3</v>
      </c>
      <c r="DE123" t="s">
        <v>3</v>
      </c>
      <c r="DF123">
        <f>ROUND(ROUND(AE123,2)*CX123,2)</f>
        <v>0</v>
      </c>
      <c r="DG123">
        <f t="shared" ref="DG123:DG155" si="61">ROUND(ROUND(AF123,2)*CX123,2)</f>
        <v>1411.86</v>
      </c>
      <c r="DH123">
        <f t="shared" si="50"/>
        <v>1238.92</v>
      </c>
      <c r="DI123">
        <f t="shared" si="51"/>
        <v>0</v>
      </c>
      <c r="DJ123">
        <f>DG123+DH123</f>
        <v>2650.7799999999997</v>
      </c>
      <c r="DK123">
        <v>1</v>
      </c>
      <c r="DL123" t="s">
        <v>489</v>
      </c>
      <c r="DM123">
        <v>4</v>
      </c>
      <c r="DN123" t="s">
        <v>482</v>
      </c>
      <c r="DO123">
        <v>1</v>
      </c>
    </row>
    <row r="124" spans="1:119" x14ac:dyDescent="0.2">
      <c r="A124">
        <f>ROW(Source!A177)</f>
        <v>177</v>
      </c>
      <c r="B124">
        <v>334401672</v>
      </c>
      <c r="C124">
        <v>334402443</v>
      </c>
      <c r="D124">
        <v>277862504</v>
      </c>
      <c r="E124">
        <v>1</v>
      </c>
      <c r="F124">
        <v>1</v>
      </c>
      <c r="G124">
        <v>1</v>
      </c>
      <c r="H124">
        <v>3</v>
      </c>
      <c r="I124" t="s">
        <v>564</v>
      </c>
      <c r="J124" t="s">
        <v>565</v>
      </c>
      <c r="K124" t="s">
        <v>566</v>
      </c>
      <c r="L124">
        <v>1346</v>
      </c>
      <c r="N124">
        <v>1009</v>
      </c>
      <c r="O124" t="s">
        <v>518</v>
      </c>
      <c r="P124" t="s">
        <v>518</v>
      </c>
      <c r="Q124">
        <v>1</v>
      </c>
      <c r="W124">
        <v>0</v>
      </c>
      <c r="X124">
        <v>1484945919</v>
      </c>
      <c r="Y124">
        <f t="shared" ref="Y124:Y129" si="62">AT124</f>
        <v>0.06</v>
      </c>
      <c r="AA124">
        <v>171.49</v>
      </c>
      <c r="AB124">
        <v>0</v>
      </c>
      <c r="AC124">
        <v>0</v>
      </c>
      <c r="AD124">
        <v>0</v>
      </c>
      <c r="AE124">
        <v>160.27000000000001</v>
      </c>
      <c r="AF124">
        <v>0</v>
      </c>
      <c r="AG124">
        <v>0</v>
      </c>
      <c r="AH124">
        <v>0</v>
      </c>
      <c r="AI124">
        <v>1.07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0.06</v>
      </c>
      <c r="AU124" t="s">
        <v>3</v>
      </c>
      <c r="AV124">
        <v>0</v>
      </c>
      <c r="AW124">
        <v>2</v>
      </c>
      <c r="AX124">
        <v>334402458</v>
      </c>
      <c r="AY124">
        <v>1</v>
      </c>
      <c r="AZ124">
        <v>0</v>
      </c>
      <c r="BA124">
        <v>157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9.616200000000001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9.616200000000001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ROUND(Y124*Source!I177,7)</f>
        <v>1.08</v>
      </c>
      <c r="CY124">
        <f t="shared" ref="CY124:CY129" si="63">AA124</f>
        <v>171.49</v>
      </c>
      <c r="CZ124">
        <f t="shared" ref="CZ124:CZ129" si="64">AE124</f>
        <v>160.27000000000001</v>
      </c>
      <c r="DA124">
        <f t="shared" ref="DA124:DA129" si="65">AI124</f>
        <v>1.07</v>
      </c>
      <c r="DB124">
        <f t="shared" ref="DB124:DB129" si="66">ROUND(ROUND(AT124*CZ124,2),6)</f>
        <v>9.6199999999999992</v>
      </c>
      <c r="DC124">
        <f t="shared" ref="DC124:DC129" si="67">ROUND(ROUND(AT124*AG124,2),6)</f>
        <v>0</v>
      </c>
      <c r="DD124" t="s">
        <v>3</v>
      </c>
      <c r="DE124" t="s">
        <v>3</v>
      </c>
      <c r="DF124">
        <f t="shared" ref="DF124:DF129" si="68">ROUND(ROUND(AE124*AI124,2)*CX124,2)</f>
        <v>185.21</v>
      </c>
      <c r="DG124">
        <f t="shared" si="61"/>
        <v>0</v>
      </c>
      <c r="DH124">
        <f t="shared" si="50"/>
        <v>0</v>
      </c>
      <c r="DI124">
        <f t="shared" si="51"/>
        <v>0</v>
      </c>
      <c r="DJ124">
        <f t="shared" ref="DJ124:DJ129" si="69">DF124</f>
        <v>185.21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ROW(Source!A177)</f>
        <v>177</v>
      </c>
      <c r="B125">
        <v>334401672</v>
      </c>
      <c r="C125">
        <v>334402443</v>
      </c>
      <c r="D125">
        <v>277862533</v>
      </c>
      <c r="E125">
        <v>1</v>
      </c>
      <c r="F125">
        <v>1</v>
      </c>
      <c r="G125">
        <v>1</v>
      </c>
      <c r="H125">
        <v>3</v>
      </c>
      <c r="I125" t="s">
        <v>515</v>
      </c>
      <c r="J125" t="s">
        <v>516</v>
      </c>
      <c r="K125" t="s">
        <v>517</v>
      </c>
      <c r="L125">
        <v>1346</v>
      </c>
      <c r="N125">
        <v>1009</v>
      </c>
      <c r="O125" t="s">
        <v>518</v>
      </c>
      <c r="P125" t="s">
        <v>518</v>
      </c>
      <c r="Q125">
        <v>1</v>
      </c>
      <c r="W125">
        <v>0</v>
      </c>
      <c r="X125">
        <v>1685208048</v>
      </c>
      <c r="Y125">
        <f t="shared" si="62"/>
        <v>0.1</v>
      </c>
      <c r="AA125">
        <v>493.26</v>
      </c>
      <c r="AB125">
        <v>0</v>
      </c>
      <c r="AC125">
        <v>0</v>
      </c>
      <c r="AD125">
        <v>0</v>
      </c>
      <c r="AE125">
        <v>238.29</v>
      </c>
      <c r="AF125">
        <v>0</v>
      </c>
      <c r="AG125">
        <v>0</v>
      </c>
      <c r="AH125">
        <v>0</v>
      </c>
      <c r="AI125">
        <v>2.0699999999999998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</v>
      </c>
      <c r="AU125" t="s">
        <v>3</v>
      </c>
      <c r="AV125">
        <v>0</v>
      </c>
      <c r="AW125">
        <v>2</v>
      </c>
      <c r="AX125">
        <v>334402459</v>
      </c>
      <c r="AY125">
        <v>1</v>
      </c>
      <c r="AZ125">
        <v>0</v>
      </c>
      <c r="BA125">
        <v>158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23.829000000000001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23.829000000000001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ROUND(Y125*Source!I177,7)</f>
        <v>1.8</v>
      </c>
      <c r="CY125">
        <f t="shared" si="63"/>
        <v>493.26</v>
      </c>
      <c r="CZ125">
        <f t="shared" si="64"/>
        <v>238.29</v>
      </c>
      <c r="DA125">
        <f t="shared" si="65"/>
        <v>2.0699999999999998</v>
      </c>
      <c r="DB125">
        <f t="shared" si="66"/>
        <v>23.83</v>
      </c>
      <c r="DC125">
        <f t="shared" si="67"/>
        <v>0</v>
      </c>
      <c r="DD125" t="s">
        <v>3</v>
      </c>
      <c r="DE125" t="s">
        <v>3</v>
      </c>
      <c r="DF125">
        <f t="shared" si="68"/>
        <v>887.87</v>
      </c>
      <c r="DG125">
        <f t="shared" si="61"/>
        <v>0</v>
      </c>
      <c r="DH125">
        <f t="shared" si="50"/>
        <v>0</v>
      </c>
      <c r="DI125">
        <f t="shared" si="51"/>
        <v>0</v>
      </c>
      <c r="DJ125">
        <f t="shared" si="69"/>
        <v>887.87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ROW(Source!A177)</f>
        <v>177</v>
      </c>
      <c r="B126">
        <v>334401672</v>
      </c>
      <c r="C126">
        <v>334402443</v>
      </c>
      <c r="D126">
        <v>277869627</v>
      </c>
      <c r="E126">
        <v>1</v>
      </c>
      <c r="F126">
        <v>1</v>
      </c>
      <c r="G126">
        <v>1</v>
      </c>
      <c r="H126">
        <v>3</v>
      </c>
      <c r="I126" t="s">
        <v>522</v>
      </c>
      <c r="J126" t="s">
        <v>523</v>
      </c>
      <c r="K126" t="s">
        <v>524</v>
      </c>
      <c r="L126">
        <v>1346</v>
      </c>
      <c r="N126">
        <v>1009</v>
      </c>
      <c r="O126" t="s">
        <v>518</v>
      </c>
      <c r="P126" t="s">
        <v>518</v>
      </c>
      <c r="Q126">
        <v>1</v>
      </c>
      <c r="W126">
        <v>0</v>
      </c>
      <c r="X126">
        <v>1111106736</v>
      </c>
      <c r="Y126">
        <f t="shared" si="62"/>
        <v>0.05</v>
      </c>
      <c r="AA126">
        <v>88.65</v>
      </c>
      <c r="AB126">
        <v>0</v>
      </c>
      <c r="AC126">
        <v>0</v>
      </c>
      <c r="AD126">
        <v>0</v>
      </c>
      <c r="AE126">
        <v>56.11</v>
      </c>
      <c r="AF126">
        <v>0</v>
      </c>
      <c r="AG126">
        <v>0</v>
      </c>
      <c r="AH126">
        <v>0</v>
      </c>
      <c r="AI126">
        <v>1.58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0.05</v>
      </c>
      <c r="AU126" t="s">
        <v>3</v>
      </c>
      <c r="AV126">
        <v>0</v>
      </c>
      <c r="AW126">
        <v>2</v>
      </c>
      <c r="AX126">
        <v>334402460</v>
      </c>
      <c r="AY126">
        <v>1</v>
      </c>
      <c r="AZ126">
        <v>0</v>
      </c>
      <c r="BA126">
        <v>159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2.8055000000000003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2.8055000000000003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ROUND(Y126*Source!I177,7)</f>
        <v>0.9</v>
      </c>
      <c r="CY126">
        <f t="shared" si="63"/>
        <v>88.65</v>
      </c>
      <c r="CZ126">
        <f t="shared" si="64"/>
        <v>56.11</v>
      </c>
      <c r="DA126">
        <f t="shared" si="65"/>
        <v>1.58</v>
      </c>
      <c r="DB126">
        <f t="shared" si="66"/>
        <v>2.81</v>
      </c>
      <c r="DC126">
        <f t="shared" si="67"/>
        <v>0</v>
      </c>
      <c r="DD126" t="s">
        <v>3</v>
      </c>
      <c r="DE126" t="s">
        <v>3</v>
      </c>
      <c r="DF126">
        <f t="shared" si="68"/>
        <v>79.790000000000006</v>
      </c>
      <c r="DG126">
        <f t="shared" si="61"/>
        <v>0</v>
      </c>
      <c r="DH126">
        <f t="shared" si="50"/>
        <v>0</v>
      </c>
      <c r="DI126">
        <f t="shared" si="51"/>
        <v>0</v>
      </c>
      <c r="DJ126">
        <f t="shared" si="69"/>
        <v>79.790000000000006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ROW(Source!A177)</f>
        <v>177</v>
      </c>
      <c r="B127">
        <v>334401672</v>
      </c>
      <c r="C127">
        <v>334402443</v>
      </c>
      <c r="D127">
        <v>277881237</v>
      </c>
      <c r="E127">
        <v>1</v>
      </c>
      <c r="F127">
        <v>1</v>
      </c>
      <c r="G127">
        <v>1</v>
      </c>
      <c r="H127">
        <v>3</v>
      </c>
      <c r="I127" t="s">
        <v>567</v>
      </c>
      <c r="J127" t="s">
        <v>568</v>
      </c>
      <c r="K127" t="s">
        <v>569</v>
      </c>
      <c r="L127">
        <v>1348</v>
      </c>
      <c r="N127">
        <v>1009</v>
      </c>
      <c r="O127" t="s">
        <v>166</v>
      </c>
      <c r="P127" t="s">
        <v>166</v>
      </c>
      <c r="Q127">
        <v>1000</v>
      </c>
      <c r="W127">
        <v>0</v>
      </c>
      <c r="X127">
        <v>490295496</v>
      </c>
      <c r="Y127">
        <f t="shared" si="62"/>
        <v>4.0000000000000002E-4</v>
      </c>
      <c r="AA127">
        <v>575236.35</v>
      </c>
      <c r="AB127">
        <v>0</v>
      </c>
      <c r="AC127">
        <v>0</v>
      </c>
      <c r="AD127">
        <v>0</v>
      </c>
      <c r="AE127">
        <v>625256.9</v>
      </c>
      <c r="AF127">
        <v>0</v>
      </c>
      <c r="AG127">
        <v>0</v>
      </c>
      <c r="AH127">
        <v>0</v>
      </c>
      <c r="AI127">
        <v>0.92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4.0000000000000002E-4</v>
      </c>
      <c r="AU127" t="s">
        <v>3</v>
      </c>
      <c r="AV127">
        <v>0</v>
      </c>
      <c r="AW127">
        <v>2</v>
      </c>
      <c r="AX127">
        <v>334402461</v>
      </c>
      <c r="AY127">
        <v>1</v>
      </c>
      <c r="AZ127">
        <v>6144</v>
      </c>
      <c r="BA127">
        <v>160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250.10276000000002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250.10276000000002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ROUND(Y127*Source!I177,7)</f>
        <v>7.1999999999999998E-3</v>
      </c>
      <c r="CY127">
        <f t="shared" si="63"/>
        <v>575236.35</v>
      </c>
      <c r="CZ127">
        <f t="shared" si="64"/>
        <v>625256.9</v>
      </c>
      <c r="DA127">
        <f t="shared" si="65"/>
        <v>0.92</v>
      </c>
      <c r="DB127">
        <f t="shared" si="66"/>
        <v>250.1</v>
      </c>
      <c r="DC127">
        <f t="shared" si="67"/>
        <v>0</v>
      </c>
      <c r="DD127" t="s">
        <v>3</v>
      </c>
      <c r="DE127" t="s">
        <v>3</v>
      </c>
      <c r="DF127">
        <f t="shared" si="68"/>
        <v>4141.7</v>
      </c>
      <c r="DG127">
        <f t="shared" si="61"/>
        <v>0</v>
      </c>
      <c r="DH127">
        <f t="shared" si="50"/>
        <v>0</v>
      </c>
      <c r="DI127">
        <f t="shared" si="51"/>
        <v>0</v>
      </c>
      <c r="DJ127">
        <f t="shared" si="69"/>
        <v>4141.7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ROW(Source!A177)</f>
        <v>177</v>
      </c>
      <c r="B128">
        <v>334401672</v>
      </c>
      <c r="C128">
        <v>334402443</v>
      </c>
      <c r="D128">
        <v>277896859</v>
      </c>
      <c r="E128">
        <v>1</v>
      </c>
      <c r="F128">
        <v>1</v>
      </c>
      <c r="G128">
        <v>1</v>
      </c>
      <c r="H128">
        <v>3</v>
      </c>
      <c r="I128" t="s">
        <v>570</v>
      </c>
      <c r="J128" t="s">
        <v>571</v>
      </c>
      <c r="K128" t="s">
        <v>572</v>
      </c>
      <c r="L128">
        <v>1346</v>
      </c>
      <c r="N128">
        <v>1009</v>
      </c>
      <c r="O128" t="s">
        <v>518</v>
      </c>
      <c r="P128" t="s">
        <v>518</v>
      </c>
      <c r="Q128">
        <v>1</v>
      </c>
      <c r="W128">
        <v>0</v>
      </c>
      <c r="X128">
        <v>-204136099</v>
      </c>
      <c r="Y128">
        <f t="shared" si="62"/>
        <v>0.03</v>
      </c>
      <c r="AA128">
        <v>67.87</v>
      </c>
      <c r="AB128">
        <v>0</v>
      </c>
      <c r="AC128">
        <v>0</v>
      </c>
      <c r="AD128">
        <v>0</v>
      </c>
      <c r="AE128">
        <v>60.6</v>
      </c>
      <c r="AF128">
        <v>0</v>
      </c>
      <c r="AG128">
        <v>0</v>
      </c>
      <c r="AH128">
        <v>0</v>
      </c>
      <c r="AI128">
        <v>1.1200000000000001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0.03</v>
      </c>
      <c r="AU128" t="s">
        <v>3</v>
      </c>
      <c r="AV128">
        <v>0</v>
      </c>
      <c r="AW128">
        <v>2</v>
      </c>
      <c r="AX128">
        <v>334402462</v>
      </c>
      <c r="AY128">
        <v>1</v>
      </c>
      <c r="AZ128">
        <v>0</v>
      </c>
      <c r="BA128">
        <v>161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1.8180000000000001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1.8180000000000001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ROUND(Y128*Source!I177,7)</f>
        <v>0.54</v>
      </c>
      <c r="CY128">
        <f t="shared" si="63"/>
        <v>67.87</v>
      </c>
      <c r="CZ128">
        <f t="shared" si="64"/>
        <v>60.6</v>
      </c>
      <c r="DA128">
        <f t="shared" si="65"/>
        <v>1.1200000000000001</v>
      </c>
      <c r="DB128">
        <f t="shared" si="66"/>
        <v>1.82</v>
      </c>
      <c r="DC128">
        <f t="shared" si="67"/>
        <v>0</v>
      </c>
      <c r="DD128" t="s">
        <v>3</v>
      </c>
      <c r="DE128" t="s">
        <v>3</v>
      </c>
      <c r="DF128">
        <f t="shared" si="68"/>
        <v>36.65</v>
      </c>
      <c r="DG128">
        <f t="shared" si="61"/>
        <v>0</v>
      </c>
      <c r="DH128">
        <f t="shared" si="50"/>
        <v>0</v>
      </c>
      <c r="DI128">
        <f t="shared" si="51"/>
        <v>0</v>
      </c>
      <c r="DJ128">
        <f t="shared" si="69"/>
        <v>36.65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ROW(Source!A177)</f>
        <v>177</v>
      </c>
      <c r="B129">
        <v>334401672</v>
      </c>
      <c r="C129">
        <v>334402443</v>
      </c>
      <c r="D129">
        <v>277907767</v>
      </c>
      <c r="E129">
        <v>1</v>
      </c>
      <c r="F129">
        <v>1</v>
      </c>
      <c r="G129">
        <v>1</v>
      </c>
      <c r="H129">
        <v>3</v>
      </c>
      <c r="I129" t="s">
        <v>573</v>
      </c>
      <c r="J129" t="s">
        <v>574</v>
      </c>
      <c r="K129" t="s">
        <v>575</v>
      </c>
      <c r="L129">
        <v>1371</v>
      </c>
      <c r="N129">
        <v>1013</v>
      </c>
      <c r="O129" t="s">
        <v>20</v>
      </c>
      <c r="P129" t="s">
        <v>20</v>
      </c>
      <c r="Q129">
        <v>1</v>
      </c>
      <c r="W129">
        <v>0</v>
      </c>
      <c r="X129">
        <v>263277535</v>
      </c>
      <c r="Y129">
        <f t="shared" si="62"/>
        <v>3.4</v>
      </c>
      <c r="AA129">
        <v>788.49</v>
      </c>
      <c r="AB129">
        <v>0</v>
      </c>
      <c r="AC129">
        <v>0</v>
      </c>
      <c r="AD129">
        <v>0</v>
      </c>
      <c r="AE129">
        <v>635.88</v>
      </c>
      <c r="AF129">
        <v>0</v>
      </c>
      <c r="AG129">
        <v>0</v>
      </c>
      <c r="AH129">
        <v>0</v>
      </c>
      <c r="AI129">
        <v>1.24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3.4</v>
      </c>
      <c r="AU129" t="s">
        <v>3</v>
      </c>
      <c r="AV129">
        <v>0</v>
      </c>
      <c r="AW129">
        <v>2</v>
      </c>
      <c r="AX129">
        <v>334402463</v>
      </c>
      <c r="AY129">
        <v>1</v>
      </c>
      <c r="AZ129">
        <v>0</v>
      </c>
      <c r="BA129">
        <v>162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2161.9919999999997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2161.9919999999997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ROUND(Y129*Source!I177,7)</f>
        <v>61.2</v>
      </c>
      <c r="CY129">
        <f t="shared" si="63"/>
        <v>788.49</v>
      </c>
      <c r="CZ129">
        <f t="shared" si="64"/>
        <v>635.88</v>
      </c>
      <c r="DA129">
        <f t="shared" si="65"/>
        <v>1.24</v>
      </c>
      <c r="DB129">
        <f t="shared" si="66"/>
        <v>2161.9899999999998</v>
      </c>
      <c r="DC129">
        <f t="shared" si="67"/>
        <v>0</v>
      </c>
      <c r="DD129" t="s">
        <v>3</v>
      </c>
      <c r="DE129" t="s">
        <v>3</v>
      </c>
      <c r="DF129">
        <f t="shared" si="68"/>
        <v>48255.59</v>
      </c>
      <c r="DG129">
        <f t="shared" si="61"/>
        <v>0</v>
      </c>
      <c r="DH129">
        <f t="shared" ref="DH129:DH155" si="70">ROUND(ROUND(AG129,2)*CX129,2)</f>
        <v>0</v>
      </c>
      <c r="DI129">
        <f t="shared" si="51"/>
        <v>0</v>
      </c>
      <c r="DJ129">
        <f t="shared" si="69"/>
        <v>48255.59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ROW(Source!A178)</f>
        <v>178</v>
      </c>
      <c r="B130">
        <v>334401672</v>
      </c>
      <c r="C130">
        <v>334402464</v>
      </c>
      <c r="D130">
        <v>277560291</v>
      </c>
      <c r="E130">
        <v>109</v>
      </c>
      <c r="F130">
        <v>1</v>
      </c>
      <c r="G130">
        <v>1</v>
      </c>
      <c r="H130">
        <v>1</v>
      </c>
      <c r="I130" t="s">
        <v>534</v>
      </c>
      <c r="J130" t="s">
        <v>3</v>
      </c>
      <c r="K130" t="s">
        <v>535</v>
      </c>
      <c r="L130">
        <v>1191</v>
      </c>
      <c r="N130">
        <v>1013</v>
      </c>
      <c r="O130" t="s">
        <v>482</v>
      </c>
      <c r="P130" t="s">
        <v>482</v>
      </c>
      <c r="Q130">
        <v>1</v>
      </c>
      <c r="W130">
        <v>0</v>
      </c>
      <c r="X130">
        <v>-1810713292</v>
      </c>
      <c r="Y130">
        <f>(AT130*ROUND(1.2,7))</f>
        <v>24.12</v>
      </c>
      <c r="AA130">
        <v>0</v>
      </c>
      <c r="AB130">
        <v>0</v>
      </c>
      <c r="AC130">
        <v>0</v>
      </c>
      <c r="AD130">
        <v>456.58</v>
      </c>
      <c r="AE130">
        <v>0</v>
      </c>
      <c r="AF130">
        <v>0</v>
      </c>
      <c r="AG130">
        <v>0</v>
      </c>
      <c r="AH130">
        <v>456.58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20.100000000000001</v>
      </c>
      <c r="AU130" t="s">
        <v>278</v>
      </c>
      <c r="AV130">
        <v>1</v>
      </c>
      <c r="AW130">
        <v>2</v>
      </c>
      <c r="AX130">
        <v>334402468</v>
      </c>
      <c r="AY130">
        <v>1</v>
      </c>
      <c r="AZ130">
        <v>6144</v>
      </c>
      <c r="BA130">
        <v>163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9177.2579999999998</v>
      </c>
      <c r="BN130">
        <v>20.100000000000001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11012.7096</v>
      </c>
      <c r="BU130">
        <v>24.12</v>
      </c>
      <c r="BV130">
        <v>0</v>
      </c>
      <c r="BW130">
        <v>1</v>
      </c>
      <c r="CU130">
        <f>ROUND(AT130*Source!I178*AH130*AL130,2)</f>
        <v>16977.93</v>
      </c>
      <c r="CV130">
        <f>ROUND(Y130*Source!I178,7)</f>
        <v>44.622</v>
      </c>
      <c r="CW130">
        <v>0</v>
      </c>
      <c r="CX130">
        <f>ROUND(Y130*Source!I178,7)</f>
        <v>44.622</v>
      </c>
      <c r="CY130">
        <f>AD130</f>
        <v>456.58</v>
      </c>
      <c r="CZ130">
        <f>AH130</f>
        <v>456.58</v>
      </c>
      <c r="DA130">
        <f>AL130</f>
        <v>1</v>
      </c>
      <c r="DB130">
        <f>ROUND((ROUND(AT130*CZ130,2)*ROUND(1.2,7)),6)</f>
        <v>11012.712</v>
      </c>
      <c r="DC130">
        <f>ROUND((ROUND(AT130*AG130,2)*ROUND(1.2,7)),6)</f>
        <v>0</v>
      </c>
      <c r="DD130" t="s">
        <v>3</v>
      </c>
      <c r="DE130" t="s">
        <v>3</v>
      </c>
      <c r="DF130">
        <f t="shared" ref="DF130:DF138" si="71">ROUND(ROUND(AE130,2)*CX130,2)</f>
        <v>0</v>
      </c>
      <c r="DG130">
        <f t="shared" si="61"/>
        <v>0</v>
      </c>
      <c r="DH130">
        <f t="shared" si="70"/>
        <v>0</v>
      </c>
      <c r="DI130">
        <f t="shared" si="51"/>
        <v>20373.509999999998</v>
      </c>
      <c r="DJ130">
        <f>DI130</f>
        <v>20373.509999999998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ROW(Source!A178)</f>
        <v>178</v>
      </c>
      <c r="B131">
        <v>334401672</v>
      </c>
      <c r="C131">
        <v>334402464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484</v>
      </c>
      <c r="J131" t="s">
        <v>3</v>
      </c>
      <c r="K131" t="s">
        <v>485</v>
      </c>
      <c r="L131">
        <v>1191</v>
      </c>
      <c r="N131">
        <v>1013</v>
      </c>
      <c r="O131" t="s">
        <v>482</v>
      </c>
      <c r="P131" t="s">
        <v>482</v>
      </c>
      <c r="Q131">
        <v>1</v>
      </c>
      <c r="W131">
        <v>0</v>
      </c>
      <c r="X131">
        <v>-1417349443</v>
      </c>
      <c r="Y131">
        <f>(AT131*ROUND(1.2,7))</f>
        <v>1.212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1.01</v>
      </c>
      <c r="AU131" t="s">
        <v>278</v>
      </c>
      <c r="AV131">
        <v>2</v>
      </c>
      <c r="AW131">
        <v>2</v>
      </c>
      <c r="AX131">
        <v>334402469</v>
      </c>
      <c r="AY131">
        <v>1</v>
      </c>
      <c r="AZ131">
        <v>6144</v>
      </c>
      <c r="BA131">
        <v>164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ROUND(Y131*Source!I178,7)</f>
        <v>2.2422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ROUND((ROUND(AT131*CZ131,2)*ROUND(1.2,7)),6)</f>
        <v>0</v>
      </c>
      <c r="DC131">
        <f>ROUND((ROUND(AT131*AG131,2)*ROUND(1.2,7)),6)</f>
        <v>0</v>
      </c>
      <c r="DD131" t="s">
        <v>3</v>
      </c>
      <c r="DE131" t="s">
        <v>3</v>
      </c>
      <c r="DF131">
        <f t="shared" si="71"/>
        <v>0</v>
      </c>
      <c r="DG131">
        <f t="shared" si="61"/>
        <v>0</v>
      </c>
      <c r="DH131">
        <f t="shared" si="70"/>
        <v>0</v>
      </c>
      <c r="DI131">
        <f t="shared" si="51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ROW(Source!A178)</f>
        <v>178</v>
      </c>
      <c r="B132">
        <v>334401672</v>
      </c>
      <c r="C132">
        <v>334402464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490</v>
      </c>
      <c r="J132" t="s">
        <v>491</v>
      </c>
      <c r="K132" t="s">
        <v>492</v>
      </c>
      <c r="L132">
        <v>1368</v>
      </c>
      <c r="N132">
        <v>1011</v>
      </c>
      <c r="O132" t="s">
        <v>374</v>
      </c>
      <c r="P132" t="s">
        <v>374</v>
      </c>
      <c r="Q132">
        <v>1</v>
      </c>
      <c r="W132">
        <v>0</v>
      </c>
      <c r="X132">
        <v>721652621</v>
      </c>
      <c r="Y132">
        <f>(AT132*ROUND(1.2,7))</f>
        <v>1.212</v>
      </c>
      <c r="AA132">
        <v>0</v>
      </c>
      <c r="AB132">
        <v>544.70000000000005</v>
      </c>
      <c r="AC132">
        <v>477.98</v>
      </c>
      <c r="AD132">
        <v>0</v>
      </c>
      <c r="AE132">
        <v>0</v>
      </c>
      <c r="AF132">
        <v>544.70000000000005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1.01</v>
      </c>
      <c r="AU132" t="s">
        <v>278</v>
      </c>
      <c r="AV132">
        <v>1</v>
      </c>
      <c r="AW132">
        <v>2</v>
      </c>
      <c r="AX132">
        <v>334402471</v>
      </c>
      <c r="AY132">
        <v>1</v>
      </c>
      <c r="AZ132">
        <v>6144</v>
      </c>
      <c r="BA132">
        <v>166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550.14700000000005</v>
      </c>
      <c r="BL132">
        <v>482.75980000000004</v>
      </c>
      <c r="BM132">
        <v>0</v>
      </c>
      <c r="BN132">
        <v>0</v>
      </c>
      <c r="BO132">
        <v>1.01</v>
      </c>
      <c r="BP132">
        <v>1</v>
      </c>
      <c r="BQ132">
        <v>0</v>
      </c>
      <c r="BR132">
        <v>660.17640000000006</v>
      </c>
      <c r="BS132">
        <v>579.31176000000005</v>
      </c>
      <c r="BT132">
        <v>0</v>
      </c>
      <c r="BU132">
        <v>0</v>
      </c>
      <c r="BV132">
        <v>1.212</v>
      </c>
      <c r="BW132">
        <v>1</v>
      </c>
      <c r="CV132">
        <v>0</v>
      </c>
      <c r="CW132">
        <f>ROUND(Y132*Source!I178*DO132,7)</f>
        <v>2.2422</v>
      </c>
      <c r="CX132">
        <f>ROUND(Y132*Source!I178,7)</f>
        <v>2.2422</v>
      </c>
      <c r="CY132">
        <f>AB132</f>
        <v>544.70000000000005</v>
      </c>
      <c r="CZ132">
        <f>AF132</f>
        <v>544.70000000000005</v>
      </c>
      <c r="DA132">
        <f>AJ132</f>
        <v>1</v>
      </c>
      <c r="DB132">
        <f>ROUND((ROUND(AT132*CZ132,2)*ROUND(1.2,7)),6)</f>
        <v>660.18</v>
      </c>
      <c r="DC132">
        <f>ROUND((ROUND(AT132*AG132,2)*ROUND(1.2,7)),6)</f>
        <v>579.31200000000001</v>
      </c>
      <c r="DD132" t="s">
        <v>3</v>
      </c>
      <c r="DE132" t="s">
        <v>3</v>
      </c>
      <c r="DF132">
        <f t="shared" si="71"/>
        <v>0</v>
      </c>
      <c r="DG132">
        <f t="shared" si="61"/>
        <v>1221.33</v>
      </c>
      <c r="DH132">
        <f t="shared" si="70"/>
        <v>1071.73</v>
      </c>
      <c r="DI132">
        <f t="shared" si="51"/>
        <v>0</v>
      </c>
      <c r="DJ132">
        <f>DG132+DH132</f>
        <v>2293.06</v>
      </c>
      <c r="DK132">
        <v>1</v>
      </c>
      <c r="DL132" t="s">
        <v>489</v>
      </c>
      <c r="DM132">
        <v>4</v>
      </c>
      <c r="DN132" t="s">
        <v>482</v>
      </c>
      <c r="DO132">
        <v>1</v>
      </c>
    </row>
    <row r="133" spans="1:119" x14ac:dyDescent="0.2">
      <c r="A133">
        <f>ROW(Source!A181)</f>
        <v>181</v>
      </c>
      <c r="B133">
        <v>334401672</v>
      </c>
      <c r="C133">
        <v>334402481</v>
      </c>
      <c r="D133">
        <v>277560291</v>
      </c>
      <c r="E133">
        <v>109</v>
      </c>
      <c r="F133">
        <v>1</v>
      </c>
      <c r="G133">
        <v>1</v>
      </c>
      <c r="H133">
        <v>1</v>
      </c>
      <c r="I133" t="s">
        <v>534</v>
      </c>
      <c r="J133" t="s">
        <v>3</v>
      </c>
      <c r="K133" t="s">
        <v>535</v>
      </c>
      <c r="L133">
        <v>1191</v>
      </c>
      <c r="N133">
        <v>1013</v>
      </c>
      <c r="O133" t="s">
        <v>482</v>
      </c>
      <c r="P133" t="s">
        <v>482</v>
      </c>
      <c r="Q133">
        <v>1</v>
      </c>
      <c r="W133">
        <v>0</v>
      </c>
      <c r="X133">
        <v>-1810713292</v>
      </c>
      <c r="Y133">
        <f>AT133</f>
        <v>13.9</v>
      </c>
      <c r="AA133">
        <v>0</v>
      </c>
      <c r="AB133">
        <v>0</v>
      </c>
      <c r="AC133">
        <v>0</v>
      </c>
      <c r="AD133">
        <v>456.58</v>
      </c>
      <c r="AE133">
        <v>0</v>
      </c>
      <c r="AF133">
        <v>0</v>
      </c>
      <c r="AG133">
        <v>0</v>
      </c>
      <c r="AH133">
        <v>456.58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6346.4619999999995</v>
      </c>
      <c r="BN133">
        <v>13.9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6346.4619999999995</v>
      </c>
      <c r="BU133">
        <v>13.9</v>
      </c>
      <c r="BV133">
        <v>0</v>
      </c>
      <c r="BW133">
        <v>1</v>
      </c>
      <c r="CU133">
        <f>ROUND(AT133*Source!I181*AH133*AL133,2)</f>
        <v>52866.03</v>
      </c>
      <c r="CV133">
        <f>ROUND(Y133*Source!I181,7)</f>
        <v>115.78700000000001</v>
      </c>
      <c r="CW133">
        <v>0</v>
      </c>
      <c r="CX133">
        <f>ROUND(Y133*Source!I181,7)</f>
        <v>115.78700000000001</v>
      </c>
      <c r="CY133">
        <f>AD133</f>
        <v>456.58</v>
      </c>
      <c r="CZ133">
        <f>AH133</f>
        <v>456.58</v>
      </c>
      <c r="DA133">
        <f>AL133</f>
        <v>1</v>
      </c>
      <c r="DB133">
        <f>ROUND(ROUND(AT133*CZ133,2),6)</f>
        <v>6346.46</v>
      </c>
      <c r="DC133">
        <f>ROUND(ROUND(AT133*AG133,2),6)</f>
        <v>0</v>
      </c>
      <c r="DD133" t="s">
        <v>3</v>
      </c>
      <c r="DE133" t="s">
        <v>3</v>
      </c>
      <c r="DF133">
        <f t="shared" si="71"/>
        <v>0</v>
      </c>
      <c r="DG133">
        <f t="shared" si="61"/>
        <v>0</v>
      </c>
      <c r="DH133">
        <f t="shared" si="70"/>
        <v>0</v>
      </c>
      <c r="DI133">
        <f t="shared" si="51"/>
        <v>52866.03</v>
      </c>
      <c r="DJ133">
        <f>DI133</f>
        <v>52866.03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ROW(Source!A181)</f>
        <v>181</v>
      </c>
      <c r="B134">
        <v>334401672</v>
      </c>
      <c r="C134">
        <v>334402481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484</v>
      </c>
      <c r="J134" t="s">
        <v>3</v>
      </c>
      <c r="K134" t="s">
        <v>485</v>
      </c>
      <c r="L134">
        <v>1191</v>
      </c>
      <c r="N134">
        <v>1013</v>
      </c>
      <c r="O134" t="s">
        <v>482</v>
      </c>
      <c r="P134" t="s">
        <v>482</v>
      </c>
      <c r="Q134">
        <v>1</v>
      </c>
      <c r="W134">
        <v>0</v>
      </c>
      <c r="X134">
        <v>-1417349443</v>
      </c>
      <c r="Y134">
        <f>AT134</f>
        <v>0.7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0.7</v>
      </c>
      <c r="AU134" t="s">
        <v>3</v>
      </c>
      <c r="AV134">
        <v>2</v>
      </c>
      <c r="AW134">
        <v>2</v>
      </c>
      <c r="AX134">
        <v>334402486</v>
      </c>
      <c r="AY134">
        <v>1</v>
      </c>
      <c r="AZ134">
        <v>6144</v>
      </c>
      <c r="BA134">
        <v>175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ROUND(Y134*Source!I181,7)</f>
        <v>5.8310000000000004</v>
      </c>
      <c r="CY134">
        <f>AD134</f>
        <v>0</v>
      </c>
      <c r="CZ134">
        <f>AH134</f>
        <v>0</v>
      </c>
      <c r="DA134">
        <f>AL134</f>
        <v>1</v>
      </c>
      <c r="DB134">
        <f>ROUND(ROUND(AT134*CZ134,2),6)</f>
        <v>0</v>
      </c>
      <c r="DC134">
        <f>ROUND(ROUND(AT134*AG134,2),6)</f>
        <v>0</v>
      </c>
      <c r="DD134" t="s">
        <v>3</v>
      </c>
      <c r="DE134" t="s">
        <v>3</v>
      </c>
      <c r="DF134">
        <f t="shared" si="71"/>
        <v>0</v>
      </c>
      <c r="DG134">
        <f t="shared" si="61"/>
        <v>0</v>
      </c>
      <c r="DH134">
        <f t="shared" si="70"/>
        <v>0</v>
      </c>
      <c r="DI134">
        <f t="shared" ref="DI134:DI155" si="72">ROUND(ROUND(AH134,2)*CX134,2)</f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ROW(Source!A181)</f>
        <v>181</v>
      </c>
      <c r="B135">
        <v>334401672</v>
      </c>
      <c r="C135">
        <v>334402481</v>
      </c>
      <c r="D135">
        <v>277945805</v>
      </c>
      <c r="E135">
        <v>1</v>
      </c>
      <c r="F135">
        <v>1</v>
      </c>
      <c r="G135">
        <v>1</v>
      </c>
      <c r="H135">
        <v>2</v>
      </c>
      <c r="I135" t="s">
        <v>490</v>
      </c>
      <c r="J135" t="s">
        <v>491</v>
      </c>
      <c r="K135" t="s">
        <v>492</v>
      </c>
      <c r="L135">
        <v>1368</v>
      </c>
      <c r="N135">
        <v>1011</v>
      </c>
      <c r="O135" t="s">
        <v>374</v>
      </c>
      <c r="P135" t="s">
        <v>374</v>
      </c>
      <c r="Q135">
        <v>1</v>
      </c>
      <c r="W135">
        <v>0</v>
      </c>
      <c r="X135">
        <v>721652621</v>
      </c>
      <c r="Y135">
        <f>AT135</f>
        <v>0.7</v>
      </c>
      <c r="AA135">
        <v>0</v>
      </c>
      <c r="AB135">
        <v>544.70000000000005</v>
      </c>
      <c r="AC135">
        <v>477.98</v>
      </c>
      <c r="AD135">
        <v>0</v>
      </c>
      <c r="AE135">
        <v>0</v>
      </c>
      <c r="AF135">
        <v>544.70000000000005</v>
      </c>
      <c r="AG135">
        <v>477.98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0.7</v>
      </c>
      <c r="AU135" t="s">
        <v>3</v>
      </c>
      <c r="AV135">
        <v>1</v>
      </c>
      <c r="AW135">
        <v>2</v>
      </c>
      <c r="AX135">
        <v>334402488</v>
      </c>
      <c r="AY135">
        <v>1</v>
      </c>
      <c r="AZ135">
        <v>6144</v>
      </c>
      <c r="BA135">
        <v>177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381.29</v>
      </c>
      <c r="BL135">
        <v>334.58600000000001</v>
      </c>
      <c r="BM135">
        <v>0</v>
      </c>
      <c r="BN135">
        <v>0</v>
      </c>
      <c r="BO135">
        <v>0.7</v>
      </c>
      <c r="BP135">
        <v>1</v>
      </c>
      <c r="BQ135">
        <v>0</v>
      </c>
      <c r="BR135">
        <v>381.29</v>
      </c>
      <c r="BS135">
        <v>334.58600000000001</v>
      </c>
      <c r="BT135">
        <v>0</v>
      </c>
      <c r="BU135">
        <v>0</v>
      </c>
      <c r="BV135">
        <v>0.7</v>
      </c>
      <c r="BW135">
        <v>1</v>
      </c>
      <c r="CV135">
        <v>0</v>
      </c>
      <c r="CW135">
        <f>ROUND(Y135*Source!I181*DO135,7)</f>
        <v>5.8310000000000004</v>
      </c>
      <c r="CX135">
        <f>ROUND(Y135*Source!I181,7)</f>
        <v>5.8310000000000004</v>
      </c>
      <c r="CY135">
        <f>AB135</f>
        <v>544.70000000000005</v>
      </c>
      <c r="CZ135">
        <f>AF135</f>
        <v>544.70000000000005</v>
      </c>
      <c r="DA135">
        <f>AJ135</f>
        <v>1</v>
      </c>
      <c r="DB135">
        <f>ROUND(ROUND(AT135*CZ135,2),6)</f>
        <v>381.29</v>
      </c>
      <c r="DC135">
        <f>ROUND(ROUND(AT135*AG135,2),6)</f>
        <v>334.59</v>
      </c>
      <c r="DD135" t="s">
        <v>3</v>
      </c>
      <c r="DE135" t="s">
        <v>3</v>
      </c>
      <c r="DF135">
        <f t="shared" si="71"/>
        <v>0</v>
      </c>
      <c r="DG135">
        <f t="shared" si="61"/>
        <v>3176.15</v>
      </c>
      <c r="DH135">
        <f t="shared" si="70"/>
        <v>2787.1</v>
      </c>
      <c r="DI135">
        <f t="shared" si="72"/>
        <v>0</v>
      </c>
      <c r="DJ135">
        <f>DG135+DH135</f>
        <v>5963.25</v>
      </c>
      <c r="DK135">
        <v>1</v>
      </c>
      <c r="DL135" t="s">
        <v>489</v>
      </c>
      <c r="DM135">
        <v>4</v>
      </c>
      <c r="DN135" t="s">
        <v>482</v>
      </c>
      <c r="DO135">
        <v>1</v>
      </c>
    </row>
    <row r="136" spans="1:119" x14ac:dyDescent="0.2">
      <c r="A136">
        <f>ROW(Source!A219)</f>
        <v>219</v>
      </c>
      <c r="B136">
        <v>334401672</v>
      </c>
      <c r="C136">
        <v>334402501</v>
      </c>
      <c r="D136">
        <v>277560234</v>
      </c>
      <c r="E136">
        <v>109</v>
      </c>
      <c r="F136">
        <v>1</v>
      </c>
      <c r="G136">
        <v>1</v>
      </c>
      <c r="H136">
        <v>1</v>
      </c>
      <c r="I136" t="s">
        <v>576</v>
      </c>
      <c r="J136" t="s">
        <v>3</v>
      </c>
      <c r="K136" t="s">
        <v>577</v>
      </c>
      <c r="L136">
        <v>1191</v>
      </c>
      <c r="N136">
        <v>1013</v>
      </c>
      <c r="O136" t="s">
        <v>482</v>
      </c>
      <c r="P136" t="s">
        <v>482</v>
      </c>
      <c r="Q136">
        <v>1</v>
      </c>
      <c r="W136">
        <v>0</v>
      </c>
      <c r="X136">
        <v>2031828327</v>
      </c>
      <c r="Y136">
        <f>(AT136*ROUND(1.2,7))</f>
        <v>184.79999999999998</v>
      </c>
      <c r="AA136">
        <v>0</v>
      </c>
      <c r="AB136">
        <v>0</v>
      </c>
      <c r="AC136">
        <v>0</v>
      </c>
      <c r="AD136">
        <v>388.8</v>
      </c>
      <c r="AE136">
        <v>0</v>
      </c>
      <c r="AF136">
        <v>0</v>
      </c>
      <c r="AG136">
        <v>0</v>
      </c>
      <c r="AH136">
        <v>388.8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154</v>
      </c>
      <c r="AU136" t="s">
        <v>278</v>
      </c>
      <c r="AV136">
        <v>1</v>
      </c>
      <c r="AW136">
        <v>2</v>
      </c>
      <c r="AX136">
        <v>334402503</v>
      </c>
      <c r="AY136">
        <v>1</v>
      </c>
      <c r="AZ136">
        <v>0</v>
      </c>
      <c r="BA136">
        <v>188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59875.200000000004</v>
      </c>
      <c r="BN136">
        <v>154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71850.239999999991</v>
      </c>
      <c r="BU136">
        <v>184.79999999999998</v>
      </c>
      <c r="BV136">
        <v>0</v>
      </c>
      <c r="BW136">
        <v>1</v>
      </c>
      <c r="CU136">
        <f>ROUND(AT136*Source!I219*AH136*AL136,2)</f>
        <v>1871.1</v>
      </c>
      <c r="CV136">
        <f>ROUND(Y136*Source!I219,7)</f>
        <v>5.7750000000000004</v>
      </c>
      <c r="CW136">
        <v>0</v>
      </c>
      <c r="CX136">
        <f>ROUND(Y136*Source!I219,7)</f>
        <v>5.7750000000000004</v>
      </c>
      <c r="CY136">
        <f>AD136</f>
        <v>388.8</v>
      </c>
      <c r="CZ136">
        <f>AH136</f>
        <v>388.8</v>
      </c>
      <c r="DA136">
        <f>AL136</f>
        <v>1</v>
      </c>
      <c r="DB136">
        <f>ROUND((ROUND(AT136*CZ136,2)*ROUND(1.2,7)),6)</f>
        <v>71850.240000000005</v>
      </c>
      <c r="DC136">
        <f>ROUND((ROUND(AT136*AG136,2)*ROUND(1.2,7)),6)</f>
        <v>0</v>
      </c>
      <c r="DD136" t="s">
        <v>3</v>
      </c>
      <c r="DE136" t="s">
        <v>3</v>
      </c>
      <c r="DF136">
        <f t="shared" si="71"/>
        <v>0</v>
      </c>
      <c r="DG136">
        <f t="shared" si="61"/>
        <v>0</v>
      </c>
      <c r="DH136">
        <f t="shared" si="70"/>
        <v>0</v>
      </c>
      <c r="DI136">
        <f t="shared" si="72"/>
        <v>2245.3200000000002</v>
      </c>
      <c r="DJ136">
        <f>DI136</f>
        <v>2245.3200000000002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ROW(Source!A220)</f>
        <v>220</v>
      </c>
      <c r="B137">
        <v>334401672</v>
      </c>
      <c r="C137">
        <v>334402504</v>
      </c>
      <c r="D137">
        <v>277560272</v>
      </c>
      <c r="E137">
        <v>109</v>
      </c>
      <c r="F137">
        <v>1</v>
      </c>
      <c r="G137">
        <v>1</v>
      </c>
      <c r="H137">
        <v>1</v>
      </c>
      <c r="I137" t="s">
        <v>578</v>
      </c>
      <c r="J137" t="s">
        <v>3</v>
      </c>
      <c r="K137" t="s">
        <v>579</v>
      </c>
      <c r="L137">
        <v>1191</v>
      </c>
      <c r="N137">
        <v>1013</v>
      </c>
      <c r="O137" t="s">
        <v>482</v>
      </c>
      <c r="P137" t="s">
        <v>482</v>
      </c>
      <c r="Q137">
        <v>1</v>
      </c>
      <c r="W137">
        <v>0</v>
      </c>
      <c r="X137">
        <v>-961628416</v>
      </c>
      <c r="Y137">
        <f t="shared" ref="Y137:Y145" si="73">AT137</f>
        <v>0.67</v>
      </c>
      <c r="AA137">
        <v>0</v>
      </c>
      <c r="AB137">
        <v>0</v>
      </c>
      <c r="AC137">
        <v>0</v>
      </c>
      <c r="AD137">
        <v>420.91</v>
      </c>
      <c r="AE137">
        <v>0</v>
      </c>
      <c r="AF137">
        <v>0</v>
      </c>
      <c r="AG137">
        <v>0</v>
      </c>
      <c r="AH137">
        <v>420.91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0.67</v>
      </c>
      <c r="AU137" t="s">
        <v>3</v>
      </c>
      <c r="AV137">
        <v>1</v>
      </c>
      <c r="AW137">
        <v>2</v>
      </c>
      <c r="AX137">
        <v>334402509</v>
      </c>
      <c r="AY137">
        <v>1</v>
      </c>
      <c r="AZ137">
        <v>0</v>
      </c>
      <c r="BA137">
        <v>189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282.00970000000001</v>
      </c>
      <c r="BN137">
        <v>0.67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282.00970000000001</v>
      </c>
      <c r="BU137">
        <v>0.67</v>
      </c>
      <c r="BV137">
        <v>0</v>
      </c>
      <c r="BW137">
        <v>1</v>
      </c>
      <c r="CU137">
        <f>ROUND(AT137*Source!I220*AH137*AL137,2)</f>
        <v>7050.24</v>
      </c>
      <c r="CV137">
        <f>ROUND(Y137*Source!I220,7)</f>
        <v>16.75</v>
      </c>
      <c r="CW137">
        <v>0</v>
      </c>
      <c r="CX137">
        <f>ROUND(Y137*Source!I220,7)</f>
        <v>16.75</v>
      </c>
      <c r="CY137">
        <f>AD137</f>
        <v>420.91</v>
      </c>
      <c r="CZ137">
        <f>AH137</f>
        <v>420.91</v>
      </c>
      <c r="DA137">
        <f>AL137</f>
        <v>1</v>
      </c>
      <c r="DB137">
        <f t="shared" ref="DB137:DB145" si="74">ROUND(ROUND(AT137*CZ137,2),6)</f>
        <v>282.01</v>
      </c>
      <c r="DC137">
        <f t="shared" ref="DC137:DC145" si="75">ROUND(ROUND(AT137*AG137,2),6)</f>
        <v>0</v>
      </c>
      <c r="DD137" t="s">
        <v>3</v>
      </c>
      <c r="DE137" t="s">
        <v>3</v>
      </c>
      <c r="DF137">
        <f t="shared" si="71"/>
        <v>0</v>
      </c>
      <c r="DG137">
        <f t="shared" si="61"/>
        <v>0</v>
      </c>
      <c r="DH137">
        <f t="shared" si="70"/>
        <v>0</v>
      </c>
      <c r="DI137">
        <f t="shared" si="72"/>
        <v>7050.24</v>
      </c>
      <c r="DJ137">
        <f>DI137</f>
        <v>7050.24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ROW(Source!A220)</f>
        <v>220</v>
      </c>
      <c r="B138">
        <v>334401672</v>
      </c>
      <c r="C138">
        <v>334402504</v>
      </c>
      <c r="D138">
        <v>277946011</v>
      </c>
      <c r="E138">
        <v>1</v>
      </c>
      <c r="F138">
        <v>1</v>
      </c>
      <c r="G138">
        <v>1</v>
      </c>
      <c r="H138">
        <v>2</v>
      </c>
      <c r="I138" t="s">
        <v>580</v>
      </c>
      <c r="J138" t="s">
        <v>581</v>
      </c>
      <c r="K138" t="s">
        <v>582</v>
      </c>
      <c r="L138">
        <v>1368</v>
      </c>
      <c r="N138">
        <v>1011</v>
      </c>
      <c r="O138" t="s">
        <v>374</v>
      </c>
      <c r="P138" t="s">
        <v>374</v>
      </c>
      <c r="Q138">
        <v>1</v>
      </c>
      <c r="W138">
        <v>0</v>
      </c>
      <c r="X138">
        <v>275358200</v>
      </c>
      <c r="Y138">
        <f t="shared" si="73"/>
        <v>0.12</v>
      </c>
      <c r="AA138">
        <v>0</v>
      </c>
      <c r="AB138">
        <v>95.79</v>
      </c>
      <c r="AC138">
        <v>0</v>
      </c>
      <c r="AD138">
        <v>0</v>
      </c>
      <c r="AE138">
        <v>0</v>
      </c>
      <c r="AF138">
        <v>95.79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0.12</v>
      </c>
      <c r="AU138" t="s">
        <v>3</v>
      </c>
      <c r="AV138">
        <v>1</v>
      </c>
      <c r="AW138">
        <v>2</v>
      </c>
      <c r="AX138">
        <v>334402510</v>
      </c>
      <c r="AY138">
        <v>1</v>
      </c>
      <c r="AZ138">
        <v>0</v>
      </c>
      <c r="BA138">
        <v>190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11.4948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11.4948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ROUND(Y138*Source!I220*DO138,7)</f>
        <v>0</v>
      </c>
      <c r="CX138">
        <f>ROUND(Y138*Source!I220,7)</f>
        <v>3</v>
      </c>
      <c r="CY138">
        <f>AB138</f>
        <v>95.79</v>
      </c>
      <c r="CZ138">
        <f>AF138</f>
        <v>95.79</v>
      </c>
      <c r="DA138">
        <f>AJ138</f>
        <v>1</v>
      </c>
      <c r="DB138">
        <f t="shared" si="74"/>
        <v>11.49</v>
      </c>
      <c r="DC138">
        <f t="shared" si="75"/>
        <v>0</v>
      </c>
      <c r="DD138" t="s">
        <v>3</v>
      </c>
      <c r="DE138" t="s">
        <v>3</v>
      </c>
      <c r="DF138">
        <f t="shared" si="71"/>
        <v>0</v>
      </c>
      <c r="DG138">
        <f t="shared" si="61"/>
        <v>287.37</v>
      </c>
      <c r="DH138">
        <f t="shared" si="70"/>
        <v>0</v>
      </c>
      <c r="DI138">
        <f t="shared" si="72"/>
        <v>0</v>
      </c>
      <c r="DJ138">
        <f>DG138+DH138</f>
        <v>287.37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ROW(Source!A220)</f>
        <v>220</v>
      </c>
      <c r="B139">
        <v>334401672</v>
      </c>
      <c r="C139">
        <v>334402504</v>
      </c>
      <c r="D139">
        <v>277866682</v>
      </c>
      <c r="E139">
        <v>1</v>
      </c>
      <c r="F139">
        <v>1</v>
      </c>
      <c r="G139">
        <v>1</v>
      </c>
      <c r="H139">
        <v>3</v>
      </c>
      <c r="I139" t="s">
        <v>583</v>
      </c>
      <c r="J139" t="s">
        <v>584</v>
      </c>
      <c r="K139" t="s">
        <v>585</v>
      </c>
      <c r="L139">
        <v>1346</v>
      </c>
      <c r="N139">
        <v>1009</v>
      </c>
      <c r="O139" t="s">
        <v>518</v>
      </c>
      <c r="P139" t="s">
        <v>518</v>
      </c>
      <c r="Q139">
        <v>1</v>
      </c>
      <c r="W139">
        <v>0</v>
      </c>
      <c r="X139">
        <v>1568892381</v>
      </c>
      <c r="Y139">
        <f t="shared" si="73"/>
        <v>0.03</v>
      </c>
      <c r="AA139">
        <v>146.29</v>
      </c>
      <c r="AB139">
        <v>0</v>
      </c>
      <c r="AC139">
        <v>0</v>
      </c>
      <c r="AD139">
        <v>0</v>
      </c>
      <c r="AE139">
        <v>155.63</v>
      </c>
      <c r="AF139">
        <v>0</v>
      </c>
      <c r="AG139">
        <v>0</v>
      </c>
      <c r="AH139">
        <v>0</v>
      </c>
      <c r="AI139">
        <v>0.94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334402511</v>
      </c>
      <c r="AY139">
        <v>1</v>
      </c>
      <c r="AZ139">
        <v>0</v>
      </c>
      <c r="BA139">
        <v>191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4.6688999999999998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4.6688999999999998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ROUND(Y139*Source!I220,7)</f>
        <v>0.75</v>
      </c>
      <c r="CY139">
        <f>AA139</f>
        <v>146.29</v>
      </c>
      <c r="CZ139">
        <f>AE139</f>
        <v>155.63</v>
      </c>
      <c r="DA139">
        <f>AI139</f>
        <v>0.94</v>
      </c>
      <c r="DB139">
        <f t="shared" si="74"/>
        <v>4.67</v>
      </c>
      <c r="DC139">
        <f t="shared" si="75"/>
        <v>0</v>
      </c>
      <c r="DD139" t="s">
        <v>3</v>
      </c>
      <c r="DE139" t="s">
        <v>3</v>
      </c>
      <c r="DF139">
        <f>ROUND(ROUND(AE139*AI139,2)*CX139,2)</f>
        <v>109.72</v>
      </c>
      <c r="DG139">
        <f t="shared" si="61"/>
        <v>0</v>
      </c>
      <c r="DH139">
        <f t="shared" si="70"/>
        <v>0</v>
      </c>
      <c r="DI139">
        <f t="shared" si="72"/>
        <v>0</v>
      </c>
      <c r="DJ139">
        <f>DF139</f>
        <v>109.72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ROW(Source!A220)</f>
        <v>220</v>
      </c>
      <c r="B140">
        <v>334401672</v>
      </c>
      <c r="C140">
        <v>334402504</v>
      </c>
      <c r="D140">
        <v>277880063</v>
      </c>
      <c r="E140">
        <v>1</v>
      </c>
      <c r="F140">
        <v>1</v>
      </c>
      <c r="G140">
        <v>1</v>
      </c>
      <c r="H140">
        <v>3</v>
      </c>
      <c r="I140" t="s">
        <v>586</v>
      </c>
      <c r="J140" t="s">
        <v>587</v>
      </c>
      <c r="K140" t="s">
        <v>588</v>
      </c>
      <c r="L140">
        <v>1348</v>
      </c>
      <c r="N140">
        <v>1009</v>
      </c>
      <c r="O140" t="s">
        <v>166</v>
      </c>
      <c r="P140" t="s">
        <v>166</v>
      </c>
      <c r="Q140">
        <v>1000</v>
      </c>
      <c r="W140">
        <v>0</v>
      </c>
      <c r="X140">
        <v>-2139674096</v>
      </c>
      <c r="Y140">
        <f t="shared" si="73"/>
        <v>5.0000000000000001E-3</v>
      </c>
      <c r="AA140">
        <v>51875.98</v>
      </c>
      <c r="AB140">
        <v>0</v>
      </c>
      <c r="AC140">
        <v>0</v>
      </c>
      <c r="AD140">
        <v>0</v>
      </c>
      <c r="AE140">
        <v>51875.98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5.0000000000000001E-3</v>
      </c>
      <c r="AU140" t="s">
        <v>3</v>
      </c>
      <c r="AV140">
        <v>0</v>
      </c>
      <c r="AW140">
        <v>2</v>
      </c>
      <c r="AX140">
        <v>334402512</v>
      </c>
      <c r="AY140">
        <v>1</v>
      </c>
      <c r="AZ140">
        <v>0</v>
      </c>
      <c r="BA140">
        <v>192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259.37990000000002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259.37990000000002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ROUND(Y140*Source!I220,7)</f>
        <v>0.125</v>
      </c>
      <c r="CY140">
        <f>AA140</f>
        <v>51875.98</v>
      </c>
      <c r="CZ140">
        <f>AE140</f>
        <v>51875.98</v>
      </c>
      <c r="DA140">
        <f>AI140</f>
        <v>1</v>
      </c>
      <c r="DB140">
        <f t="shared" si="74"/>
        <v>259.38</v>
      </c>
      <c r="DC140">
        <f t="shared" si="75"/>
        <v>0</v>
      </c>
      <c r="DD140" t="s">
        <v>3</v>
      </c>
      <c r="DE140" t="s">
        <v>3</v>
      </c>
      <c r="DF140">
        <f>ROUND(ROUND(AE140,2)*CX140,2)</f>
        <v>6484.5</v>
      </c>
      <c r="DG140">
        <f t="shared" si="61"/>
        <v>0</v>
      </c>
      <c r="DH140">
        <f t="shared" si="70"/>
        <v>0</v>
      </c>
      <c r="DI140">
        <f t="shared" si="72"/>
        <v>0</v>
      </c>
      <c r="DJ140">
        <f>DF140</f>
        <v>6484.5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ROW(Source!A222)</f>
        <v>222</v>
      </c>
      <c r="B141">
        <v>334401672</v>
      </c>
      <c r="C141">
        <v>334402514</v>
      </c>
      <c r="D141">
        <v>277560272</v>
      </c>
      <c r="E141">
        <v>109</v>
      </c>
      <c r="F141">
        <v>1</v>
      </c>
      <c r="G141">
        <v>1</v>
      </c>
      <c r="H141">
        <v>1</v>
      </c>
      <c r="I141" t="s">
        <v>578</v>
      </c>
      <c r="J141" t="s">
        <v>3</v>
      </c>
      <c r="K141" t="s">
        <v>579</v>
      </c>
      <c r="L141">
        <v>1191</v>
      </c>
      <c r="N141">
        <v>1013</v>
      </c>
      <c r="O141" t="s">
        <v>482</v>
      </c>
      <c r="P141" t="s">
        <v>482</v>
      </c>
      <c r="Q141">
        <v>1</v>
      </c>
      <c r="W141">
        <v>0</v>
      </c>
      <c r="X141">
        <v>-961628416</v>
      </c>
      <c r="Y141">
        <f t="shared" si="73"/>
        <v>1.8</v>
      </c>
      <c r="AA141">
        <v>0</v>
      </c>
      <c r="AB141">
        <v>0</v>
      </c>
      <c r="AC141">
        <v>0</v>
      </c>
      <c r="AD141">
        <v>420.91</v>
      </c>
      <c r="AE141">
        <v>0</v>
      </c>
      <c r="AF141">
        <v>0</v>
      </c>
      <c r="AG141">
        <v>0</v>
      </c>
      <c r="AH141">
        <v>420.91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1.8</v>
      </c>
      <c r="AU141" t="s">
        <v>3</v>
      </c>
      <c r="AV141">
        <v>1</v>
      </c>
      <c r="AW141">
        <v>2</v>
      </c>
      <c r="AX141">
        <v>334402520</v>
      </c>
      <c r="AY141">
        <v>1</v>
      </c>
      <c r="AZ141">
        <v>0</v>
      </c>
      <c r="BA141">
        <v>193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757.63800000000003</v>
      </c>
      <c r="BN141">
        <v>1.8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757.63800000000003</v>
      </c>
      <c r="BU141">
        <v>1.8</v>
      </c>
      <c r="BV141">
        <v>0</v>
      </c>
      <c r="BW141">
        <v>1</v>
      </c>
      <c r="CU141">
        <f>ROUND(AT141*Source!I222*AH141*AL141,2)</f>
        <v>17046.86</v>
      </c>
      <c r="CV141">
        <f>ROUND(Y141*Source!I222,7)</f>
        <v>40.5</v>
      </c>
      <c r="CW141">
        <v>0</v>
      </c>
      <c r="CX141">
        <f>ROUND(Y141*Source!I222,7)</f>
        <v>40.5</v>
      </c>
      <c r="CY141">
        <f>AD141</f>
        <v>420.91</v>
      </c>
      <c r="CZ141">
        <f>AH141</f>
        <v>420.91</v>
      </c>
      <c r="DA141">
        <f>AL141</f>
        <v>1</v>
      </c>
      <c r="DB141">
        <f t="shared" si="74"/>
        <v>757.64</v>
      </c>
      <c r="DC141">
        <f t="shared" si="75"/>
        <v>0</v>
      </c>
      <c r="DD141" t="s">
        <v>3</v>
      </c>
      <c r="DE141" t="s">
        <v>3</v>
      </c>
      <c r="DF141">
        <f>ROUND(ROUND(AE141,2)*CX141,2)</f>
        <v>0</v>
      </c>
      <c r="DG141">
        <f t="shared" si="61"/>
        <v>0</v>
      </c>
      <c r="DH141">
        <f t="shared" si="70"/>
        <v>0</v>
      </c>
      <c r="DI141">
        <f t="shared" si="72"/>
        <v>17046.86</v>
      </c>
      <c r="DJ141">
        <f>DI141</f>
        <v>17046.86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ROW(Source!A222)</f>
        <v>222</v>
      </c>
      <c r="B142">
        <v>334401672</v>
      </c>
      <c r="C142">
        <v>334402514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484</v>
      </c>
      <c r="J142" t="s">
        <v>3</v>
      </c>
      <c r="K142" t="s">
        <v>485</v>
      </c>
      <c r="L142">
        <v>1191</v>
      </c>
      <c r="N142">
        <v>1013</v>
      </c>
      <c r="O142" t="s">
        <v>482</v>
      </c>
      <c r="P142" t="s">
        <v>482</v>
      </c>
      <c r="Q142">
        <v>1</v>
      </c>
      <c r="W142">
        <v>0</v>
      </c>
      <c r="X142">
        <v>-1417349443</v>
      </c>
      <c r="Y142">
        <f t="shared" si="73"/>
        <v>0.01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0.01</v>
      </c>
      <c r="AU142" t="s">
        <v>3</v>
      </c>
      <c r="AV142">
        <v>2</v>
      </c>
      <c r="AW142">
        <v>2</v>
      </c>
      <c r="AX142">
        <v>334402521</v>
      </c>
      <c r="AY142">
        <v>1</v>
      </c>
      <c r="AZ142">
        <v>0</v>
      </c>
      <c r="BA142">
        <v>194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ROUND(Y142*Source!I222,7)</f>
        <v>0.22500000000000001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74"/>
        <v>0</v>
      </c>
      <c r="DC142">
        <f t="shared" si="75"/>
        <v>0</v>
      </c>
      <c r="DD142" t="s">
        <v>3</v>
      </c>
      <c r="DE142" t="s">
        <v>3</v>
      </c>
      <c r="DF142">
        <f>ROUND(ROUND(AE142,2)*CX142,2)</f>
        <v>0</v>
      </c>
      <c r="DG142">
        <f t="shared" si="61"/>
        <v>0</v>
      </c>
      <c r="DH142">
        <f t="shared" si="70"/>
        <v>0</v>
      </c>
      <c r="DI142">
        <f t="shared" si="7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ROW(Source!A222)</f>
        <v>222</v>
      </c>
      <c r="B143">
        <v>334401672</v>
      </c>
      <c r="C143">
        <v>334402514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490</v>
      </c>
      <c r="J143" t="s">
        <v>491</v>
      </c>
      <c r="K143" t="s">
        <v>492</v>
      </c>
      <c r="L143">
        <v>1368</v>
      </c>
      <c r="N143">
        <v>1011</v>
      </c>
      <c r="O143" t="s">
        <v>374</v>
      </c>
      <c r="P143" t="s">
        <v>374</v>
      </c>
      <c r="Q143">
        <v>1</v>
      </c>
      <c r="W143">
        <v>0</v>
      </c>
      <c r="X143">
        <v>721652621</v>
      </c>
      <c r="Y143">
        <f t="shared" si="73"/>
        <v>0.01</v>
      </c>
      <c r="AA143">
        <v>0</v>
      </c>
      <c r="AB143">
        <v>544.70000000000005</v>
      </c>
      <c r="AC143">
        <v>477.98</v>
      </c>
      <c r="AD143">
        <v>0</v>
      </c>
      <c r="AE143">
        <v>0</v>
      </c>
      <c r="AF143">
        <v>544.70000000000005</v>
      </c>
      <c r="AG143">
        <v>477.98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0.01</v>
      </c>
      <c r="AU143" t="s">
        <v>3</v>
      </c>
      <c r="AV143">
        <v>1</v>
      </c>
      <c r="AW143">
        <v>2</v>
      </c>
      <c r="AX143">
        <v>334402522</v>
      </c>
      <c r="AY143">
        <v>1</v>
      </c>
      <c r="AZ143">
        <v>0</v>
      </c>
      <c r="BA143">
        <v>195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5.447000000000001</v>
      </c>
      <c r="BL143">
        <v>4.7798000000000007</v>
      </c>
      <c r="BM143">
        <v>0</v>
      </c>
      <c r="BN143">
        <v>0</v>
      </c>
      <c r="BO143">
        <v>0.01</v>
      </c>
      <c r="BP143">
        <v>1</v>
      </c>
      <c r="BQ143">
        <v>0</v>
      </c>
      <c r="BR143">
        <v>5.447000000000001</v>
      </c>
      <c r="BS143">
        <v>4.7798000000000007</v>
      </c>
      <c r="BT143">
        <v>0</v>
      </c>
      <c r="BU143">
        <v>0</v>
      </c>
      <c r="BV143">
        <v>0.01</v>
      </c>
      <c r="BW143">
        <v>1</v>
      </c>
      <c r="CV143">
        <v>0</v>
      </c>
      <c r="CW143">
        <f>ROUND(Y143*Source!I222*DO143,7)</f>
        <v>0.22500000000000001</v>
      </c>
      <c r="CX143">
        <f>ROUND(Y143*Source!I222,7)</f>
        <v>0.22500000000000001</v>
      </c>
      <c r="CY143">
        <f>AB143</f>
        <v>544.70000000000005</v>
      </c>
      <c r="CZ143">
        <f>AF143</f>
        <v>544.70000000000005</v>
      </c>
      <c r="DA143">
        <f>AJ143</f>
        <v>1</v>
      </c>
      <c r="DB143">
        <f t="shared" si="74"/>
        <v>5.45</v>
      </c>
      <c r="DC143">
        <f t="shared" si="75"/>
        <v>4.78</v>
      </c>
      <c r="DD143" t="s">
        <v>3</v>
      </c>
      <c r="DE143" t="s">
        <v>3</v>
      </c>
      <c r="DF143">
        <f>ROUND(ROUND(AE143,2)*CX143,2)</f>
        <v>0</v>
      </c>
      <c r="DG143">
        <f t="shared" si="61"/>
        <v>122.56</v>
      </c>
      <c r="DH143">
        <f t="shared" si="70"/>
        <v>107.55</v>
      </c>
      <c r="DI143">
        <f t="shared" si="72"/>
        <v>0</v>
      </c>
      <c r="DJ143">
        <f>DG143+DH143</f>
        <v>230.11</v>
      </c>
      <c r="DK143">
        <v>1</v>
      </c>
      <c r="DL143" t="s">
        <v>489</v>
      </c>
      <c r="DM143">
        <v>4</v>
      </c>
      <c r="DN143" t="s">
        <v>482</v>
      </c>
      <c r="DO143">
        <v>1</v>
      </c>
    </row>
    <row r="144" spans="1:119" x14ac:dyDescent="0.2">
      <c r="A144">
        <f>ROW(Source!A222)</f>
        <v>222</v>
      </c>
      <c r="B144">
        <v>334401672</v>
      </c>
      <c r="C144">
        <v>334402514</v>
      </c>
      <c r="D144">
        <v>277946011</v>
      </c>
      <c r="E144">
        <v>1</v>
      </c>
      <c r="F144">
        <v>1</v>
      </c>
      <c r="G144">
        <v>1</v>
      </c>
      <c r="H144">
        <v>2</v>
      </c>
      <c r="I144" t="s">
        <v>580</v>
      </c>
      <c r="J144" t="s">
        <v>581</v>
      </c>
      <c r="K144" t="s">
        <v>582</v>
      </c>
      <c r="L144">
        <v>1368</v>
      </c>
      <c r="N144">
        <v>1011</v>
      </c>
      <c r="O144" t="s">
        <v>374</v>
      </c>
      <c r="P144" t="s">
        <v>374</v>
      </c>
      <c r="Q144">
        <v>1</v>
      </c>
      <c r="W144">
        <v>0</v>
      </c>
      <c r="X144">
        <v>275358200</v>
      </c>
      <c r="Y144">
        <f t="shared" si="73"/>
        <v>0.05</v>
      </c>
      <c r="AA144">
        <v>0</v>
      </c>
      <c r="AB144">
        <v>95.79</v>
      </c>
      <c r="AC144">
        <v>0</v>
      </c>
      <c r="AD144">
        <v>0</v>
      </c>
      <c r="AE144">
        <v>0</v>
      </c>
      <c r="AF144">
        <v>95.79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0.05</v>
      </c>
      <c r="AU144" t="s">
        <v>3</v>
      </c>
      <c r="AV144">
        <v>1</v>
      </c>
      <c r="AW144">
        <v>2</v>
      </c>
      <c r="AX144">
        <v>334402523</v>
      </c>
      <c r="AY144">
        <v>1</v>
      </c>
      <c r="AZ144">
        <v>0</v>
      </c>
      <c r="BA144">
        <v>196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4.7895000000000003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4.7895000000000003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ROUND(Y144*Source!I222*DO144,7)</f>
        <v>0</v>
      </c>
      <c r="CX144">
        <f>ROUND(Y144*Source!I222,7)</f>
        <v>1.125</v>
      </c>
      <c r="CY144">
        <f>AB144</f>
        <v>95.79</v>
      </c>
      <c r="CZ144">
        <f>AF144</f>
        <v>95.79</v>
      </c>
      <c r="DA144">
        <f>AJ144</f>
        <v>1</v>
      </c>
      <c r="DB144">
        <f t="shared" si="74"/>
        <v>4.79</v>
      </c>
      <c r="DC144">
        <f t="shared" si="75"/>
        <v>0</v>
      </c>
      <c r="DD144" t="s">
        <v>3</v>
      </c>
      <c r="DE144" t="s">
        <v>3</v>
      </c>
      <c r="DF144">
        <f>ROUND(ROUND(AE144,2)*CX144,2)</f>
        <v>0</v>
      </c>
      <c r="DG144">
        <f t="shared" si="61"/>
        <v>107.76</v>
      </c>
      <c r="DH144">
        <f t="shared" si="70"/>
        <v>0</v>
      </c>
      <c r="DI144">
        <f t="shared" si="72"/>
        <v>0</v>
      </c>
      <c r="DJ144">
        <f>DG144+DH144</f>
        <v>107.76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ROW(Source!A222)</f>
        <v>222</v>
      </c>
      <c r="B145">
        <v>334401672</v>
      </c>
      <c r="C145">
        <v>334402514</v>
      </c>
      <c r="D145">
        <v>277866682</v>
      </c>
      <c r="E145">
        <v>1</v>
      </c>
      <c r="F145">
        <v>1</v>
      </c>
      <c r="G145">
        <v>1</v>
      </c>
      <c r="H145">
        <v>3</v>
      </c>
      <c r="I145" t="s">
        <v>583</v>
      </c>
      <c r="J145" t="s">
        <v>584</v>
      </c>
      <c r="K145" t="s">
        <v>585</v>
      </c>
      <c r="L145">
        <v>1346</v>
      </c>
      <c r="N145">
        <v>1009</v>
      </c>
      <c r="O145" t="s">
        <v>518</v>
      </c>
      <c r="P145" t="s">
        <v>518</v>
      </c>
      <c r="Q145">
        <v>1</v>
      </c>
      <c r="W145">
        <v>0</v>
      </c>
      <c r="X145">
        <v>1568892381</v>
      </c>
      <c r="Y145">
        <f t="shared" si="73"/>
        <v>0.12</v>
      </c>
      <c r="AA145">
        <v>146.29</v>
      </c>
      <c r="AB145">
        <v>0</v>
      </c>
      <c r="AC145">
        <v>0</v>
      </c>
      <c r="AD145">
        <v>0</v>
      </c>
      <c r="AE145">
        <v>155.63</v>
      </c>
      <c r="AF145">
        <v>0</v>
      </c>
      <c r="AG145">
        <v>0</v>
      </c>
      <c r="AH145">
        <v>0</v>
      </c>
      <c r="AI145">
        <v>0.94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0.12</v>
      </c>
      <c r="AU145" t="s">
        <v>3</v>
      </c>
      <c r="AV145">
        <v>0</v>
      </c>
      <c r="AW145">
        <v>2</v>
      </c>
      <c r="AX145">
        <v>334402524</v>
      </c>
      <c r="AY145">
        <v>1</v>
      </c>
      <c r="AZ145">
        <v>0</v>
      </c>
      <c r="BA145">
        <v>197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18.675599999999999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18.675599999999999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ROUND(Y145*Source!I222,7)</f>
        <v>2.7</v>
      </c>
      <c r="CY145">
        <f>AA145</f>
        <v>146.29</v>
      </c>
      <c r="CZ145">
        <f>AE145</f>
        <v>155.63</v>
      </c>
      <c r="DA145">
        <f>AI145</f>
        <v>0.94</v>
      </c>
      <c r="DB145">
        <f t="shared" si="74"/>
        <v>18.68</v>
      </c>
      <c r="DC145">
        <f t="shared" si="75"/>
        <v>0</v>
      </c>
      <c r="DD145" t="s">
        <v>3</v>
      </c>
      <c r="DE145" t="s">
        <v>3</v>
      </c>
      <c r="DF145">
        <f>ROUND(ROUND(AE145*AI145,2)*CX145,2)</f>
        <v>394.98</v>
      </c>
      <c r="DG145">
        <f t="shared" si="61"/>
        <v>0</v>
      </c>
      <c r="DH145">
        <f t="shared" si="70"/>
        <v>0</v>
      </c>
      <c r="DI145">
        <f t="shared" si="72"/>
        <v>0</v>
      </c>
      <c r="DJ145">
        <f>DF145</f>
        <v>394.98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ROW(Source!A227)</f>
        <v>227</v>
      </c>
      <c r="B146">
        <v>334401672</v>
      </c>
      <c r="C146">
        <v>334402530</v>
      </c>
      <c r="D146">
        <v>277560223</v>
      </c>
      <c r="E146">
        <v>109</v>
      </c>
      <c r="F146">
        <v>1</v>
      </c>
      <c r="G146">
        <v>1</v>
      </c>
      <c r="H146">
        <v>1</v>
      </c>
      <c r="I146" t="s">
        <v>589</v>
      </c>
      <c r="J146" t="s">
        <v>3</v>
      </c>
      <c r="K146" t="s">
        <v>590</v>
      </c>
      <c r="L146">
        <v>1191</v>
      </c>
      <c r="N146">
        <v>1013</v>
      </c>
      <c r="O146" t="s">
        <v>482</v>
      </c>
      <c r="P146" t="s">
        <v>482</v>
      </c>
      <c r="Q146">
        <v>1</v>
      </c>
      <c r="W146">
        <v>0</v>
      </c>
      <c r="X146">
        <v>-1046754522</v>
      </c>
      <c r="Y146">
        <f>(AT146*ROUND(1.2,7))</f>
        <v>106.2</v>
      </c>
      <c r="AA146">
        <v>0</v>
      </c>
      <c r="AB146">
        <v>0</v>
      </c>
      <c r="AC146">
        <v>0</v>
      </c>
      <c r="AD146">
        <v>372.75</v>
      </c>
      <c r="AE146">
        <v>0</v>
      </c>
      <c r="AF146">
        <v>0</v>
      </c>
      <c r="AG146">
        <v>0</v>
      </c>
      <c r="AH146">
        <v>372.75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88.5</v>
      </c>
      <c r="AU146" t="s">
        <v>278</v>
      </c>
      <c r="AV146">
        <v>1</v>
      </c>
      <c r="AW146">
        <v>2</v>
      </c>
      <c r="AX146">
        <v>334402532</v>
      </c>
      <c r="AY146">
        <v>1</v>
      </c>
      <c r="AZ146">
        <v>0</v>
      </c>
      <c r="BA146">
        <v>199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32988.375</v>
      </c>
      <c r="BN146">
        <v>88.5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39586.050000000003</v>
      </c>
      <c r="BU146">
        <v>106.2</v>
      </c>
      <c r="BV146">
        <v>0</v>
      </c>
      <c r="BW146">
        <v>1</v>
      </c>
      <c r="CU146">
        <f>ROUND(AT146*Source!I227*AH146*AL146,2)</f>
        <v>1030.8900000000001</v>
      </c>
      <c r="CV146">
        <f>ROUND(Y146*Source!I227,7)</f>
        <v>3.3187500000000001</v>
      </c>
      <c r="CW146">
        <v>0</v>
      </c>
      <c r="CX146">
        <f>ROUND(Y146*Source!I227,7)</f>
        <v>3.3187500000000001</v>
      </c>
      <c r="CY146">
        <f>AD146</f>
        <v>372.75</v>
      </c>
      <c r="CZ146">
        <f>AH146</f>
        <v>372.75</v>
      </c>
      <c r="DA146">
        <f>AL146</f>
        <v>1</v>
      </c>
      <c r="DB146">
        <f>ROUND((ROUND(AT146*CZ146,2)*ROUND(1.2,7)),6)</f>
        <v>39586.055999999997</v>
      </c>
      <c r="DC146">
        <f>ROUND((ROUND(AT146*AG146,2)*ROUND(1.2,7)),6)</f>
        <v>0</v>
      </c>
      <c r="DD146" t="s">
        <v>3</v>
      </c>
      <c r="DE146" t="s">
        <v>3</v>
      </c>
      <c r="DF146">
        <f t="shared" ref="DF146:DF151" si="76">ROUND(ROUND(AE146,2)*CX146,2)</f>
        <v>0</v>
      </c>
      <c r="DG146">
        <f t="shared" si="61"/>
        <v>0</v>
      </c>
      <c r="DH146">
        <f t="shared" si="70"/>
        <v>0</v>
      </c>
      <c r="DI146">
        <f t="shared" si="72"/>
        <v>1237.06</v>
      </c>
      <c r="DJ146">
        <f>DI146</f>
        <v>1237.06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ROW(Source!A228)</f>
        <v>228</v>
      </c>
      <c r="B147">
        <v>334401672</v>
      </c>
      <c r="C147">
        <v>334402533</v>
      </c>
      <c r="D147">
        <v>277560305</v>
      </c>
      <c r="E147">
        <v>109</v>
      </c>
      <c r="F147">
        <v>1</v>
      </c>
      <c r="G147">
        <v>1</v>
      </c>
      <c r="H147">
        <v>1</v>
      </c>
      <c r="I147" t="s">
        <v>536</v>
      </c>
      <c r="J147" t="s">
        <v>3</v>
      </c>
      <c r="K147" t="s">
        <v>537</v>
      </c>
      <c r="L147">
        <v>1191</v>
      </c>
      <c r="N147">
        <v>1013</v>
      </c>
      <c r="O147" t="s">
        <v>482</v>
      </c>
      <c r="P147" t="s">
        <v>482</v>
      </c>
      <c r="Q147">
        <v>1</v>
      </c>
      <c r="W147">
        <v>0</v>
      </c>
      <c r="X147">
        <v>-1111239348</v>
      </c>
      <c r="Y147">
        <f>(AT147*ROUND((1.2*1.05),7))</f>
        <v>51.912000000000006</v>
      </c>
      <c r="AA147">
        <v>0</v>
      </c>
      <c r="AB147">
        <v>0</v>
      </c>
      <c r="AC147">
        <v>0</v>
      </c>
      <c r="AD147">
        <v>477.98</v>
      </c>
      <c r="AE147">
        <v>0</v>
      </c>
      <c r="AF147">
        <v>0</v>
      </c>
      <c r="AG147">
        <v>0</v>
      </c>
      <c r="AH147">
        <v>477.98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41.2</v>
      </c>
      <c r="AU147" t="s">
        <v>353</v>
      </c>
      <c r="AV147">
        <v>1</v>
      </c>
      <c r="AW147">
        <v>2</v>
      </c>
      <c r="AX147">
        <v>334402542</v>
      </c>
      <c r="AY147">
        <v>1</v>
      </c>
      <c r="AZ147">
        <v>0</v>
      </c>
      <c r="BA147">
        <v>200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19692.776000000002</v>
      </c>
      <c r="BN147">
        <v>41.2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24812.897760000003</v>
      </c>
      <c r="BU147">
        <v>51.912000000000006</v>
      </c>
      <c r="BV147">
        <v>0</v>
      </c>
      <c r="BW147">
        <v>1</v>
      </c>
      <c r="CU147">
        <f>ROUND(AT147*Source!I228*AH147*AL147,2)</f>
        <v>1181.57</v>
      </c>
      <c r="CV147">
        <f>ROUND(Y147*Source!I228,7)</f>
        <v>3.1147200000000002</v>
      </c>
      <c r="CW147">
        <v>0</v>
      </c>
      <c r="CX147">
        <f>ROUND(Y147*Source!I228,7)</f>
        <v>3.1147200000000002</v>
      </c>
      <c r="CY147">
        <f>AD147</f>
        <v>477.98</v>
      </c>
      <c r="CZ147">
        <f>AH147</f>
        <v>477.98</v>
      </c>
      <c r="DA147">
        <f>AL147</f>
        <v>1</v>
      </c>
      <c r="DB147">
        <f>ROUND((ROUND(AT147*CZ147,2)*ROUND((1.2*1.05),7)),6)</f>
        <v>24812.9028</v>
      </c>
      <c r="DC147">
        <f>ROUND((ROUND(AT147*AG147,2)*ROUND((1.2*1.05),7)),6)</f>
        <v>0</v>
      </c>
      <c r="DD147" t="s">
        <v>3</v>
      </c>
      <c r="DE147" t="s">
        <v>3</v>
      </c>
      <c r="DF147">
        <f t="shared" si="76"/>
        <v>0</v>
      </c>
      <c r="DG147">
        <f t="shared" si="61"/>
        <v>0</v>
      </c>
      <c r="DH147">
        <f t="shared" si="70"/>
        <v>0</v>
      </c>
      <c r="DI147">
        <f t="shared" si="72"/>
        <v>1488.77</v>
      </c>
      <c r="DJ147">
        <f>DI147</f>
        <v>1488.77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ROW(Source!A228)</f>
        <v>228</v>
      </c>
      <c r="B148">
        <v>334401672</v>
      </c>
      <c r="C148">
        <v>334402533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484</v>
      </c>
      <c r="J148" t="s">
        <v>3</v>
      </c>
      <c r="K148" t="s">
        <v>485</v>
      </c>
      <c r="L148">
        <v>1191</v>
      </c>
      <c r="N148">
        <v>1013</v>
      </c>
      <c r="O148" t="s">
        <v>482</v>
      </c>
      <c r="P148" t="s">
        <v>482</v>
      </c>
      <c r="Q148">
        <v>1</v>
      </c>
      <c r="W148">
        <v>0</v>
      </c>
      <c r="X148">
        <v>-1417349443</v>
      </c>
      <c r="Y148">
        <f>(AT148*ROUND(1.2,7))</f>
        <v>0.24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</v>
      </c>
      <c r="AU148" t="s">
        <v>278</v>
      </c>
      <c r="AV148">
        <v>2</v>
      </c>
      <c r="AW148">
        <v>2</v>
      </c>
      <c r="AX148">
        <v>334402543</v>
      </c>
      <c r="AY148">
        <v>1</v>
      </c>
      <c r="AZ148">
        <v>0</v>
      </c>
      <c r="BA148">
        <v>201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ROUND(Y148*Source!I228,7)</f>
        <v>1.44E-2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ROUND((ROUND(AT148*CZ148,2)*ROUND(1.2,7)),6)</f>
        <v>0</v>
      </c>
      <c r="DC148">
        <f>ROUND((ROUND(AT148*AG148,2)*ROUND(1.2,7)),6)</f>
        <v>0</v>
      </c>
      <c r="DD148" t="s">
        <v>3</v>
      </c>
      <c r="DE148" t="s">
        <v>3</v>
      </c>
      <c r="DF148">
        <f t="shared" si="76"/>
        <v>0</v>
      </c>
      <c r="DG148">
        <f t="shared" si="61"/>
        <v>0</v>
      </c>
      <c r="DH148">
        <f t="shared" si="70"/>
        <v>0</v>
      </c>
      <c r="DI148">
        <f t="shared" si="72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ROW(Source!A228)</f>
        <v>228</v>
      </c>
      <c r="B149">
        <v>334401672</v>
      </c>
      <c r="C149">
        <v>334402533</v>
      </c>
      <c r="D149">
        <v>277944622</v>
      </c>
      <c r="E149">
        <v>1</v>
      </c>
      <c r="F149">
        <v>1</v>
      </c>
      <c r="G149">
        <v>1</v>
      </c>
      <c r="H149">
        <v>2</v>
      </c>
      <c r="I149" t="s">
        <v>509</v>
      </c>
      <c r="J149" t="s">
        <v>510</v>
      </c>
      <c r="K149" t="s">
        <v>511</v>
      </c>
      <c r="L149">
        <v>1368</v>
      </c>
      <c r="N149">
        <v>1011</v>
      </c>
      <c r="O149" t="s">
        <v>374</v>
      </c>
      <c r="P149" t="s">
        <v>374</v>
      </c>
      <c r="Q149">
        <v>1</v>
      </c>
      <c r="W149">
        <v>0</v>
      </c>
      <c r="X149">
        <v>-776243211</v>
      </c>
      <c r="Y149">
        <f>(AT149*ROUND(1.2,7))</f>
        <v>0.12</v>
      </c>
      <c r="AA149">
        <v>0</v>
      </c>
      <c r="AB149">
        <v>1472.33</v>
      </c>
      <c r="AC149">
        <v>642.05999999999995</v>
      </c>
      <c r="AD149">
        <v>0</v>
      </c>
      <c r="AE149">
        <v>0</v>
      </c>
      <c r="AF149">
        <v>1472.33</v>
      </c>
      <c r="AG149">
        <v>642.05999999999995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</v>
      </c>
      <c r="AU149" t="s">
        <v>278</v>
      </c>
      <c r="AV149">
        <v>1</v>
      </c>
      <c r="AW149">
        <v>2</v>
      </c>
      <c r="AX149">
        <v>334402544</v>
      </c>
      <c r="AY149">
        <v>1</v>
      </c>
      <c r="AZ149">
        <v>0</v>
      </c>
      <c r="BA149">
        <v>202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147.233</v>
      </c>
      <c r="BL149">
        <v>64.206000000000003</v>
      </c>
      <c r="BM149">
        <v>0</v>
      </c>
      <c r="BN149">
        <v>0</v>
      </c>
      <c r="BO149">
        <v>0.1</v>
      </c>
      <c r="BP149">
        <v>1</v>
      </c>
      <c r="BQ149">
        <v>0</v>
      </c>
      <c r="BR149">
        <v>176.67959999999999</v>
      </c>
      <c r="BS149">
        <v>77.047199999999989</v>
      </c>
      <c r="BT149">
        <v>0</v>
      </c>
      <c r="BU149">
        <v>0</v>
      </c>
      <c r="BV149">
        <v>0.12</v>
      </c>
      <c r="BW149">
        <v>1</v>
      </c>
      <c r="CV149">
        <v>0</v>
      </c>
      <c r="CW149">
        <f>ROUND(Y149*Source!I228*DO149,7)</f>
        <v>7.1999999999999998E-3</v>
      </c>
      <c r="CX149">
        <f>ROUND(Y149*Source!I228,7)</f>
        <v>7.1999999999999998E-3</v>
      </c>
      <c r="CY149">
        <f>AB149</f>
        <v>1472.33</v>
      </c>
      <c r="CZ149">
        <f>AF149</f>
        <v>1472.33</v>
      </c>
      <c r="DA149">
        <f>AJ149</f>
        <v>1</v>
      </c>
      <c r="DB149">
        <f>ROUND((ROUND(AT149*CZ149,2)*ROUND(1.2,7)),6)</f>
        <v>176.67599999999999</v>
      </c>
      <c r="DC149">
        <f>ROUND((ROUND(AT149*AG149,2)*ROUND(1.2,7)),6)</f>
        <v>77.052000000000007</v>
      </c>
      <c r="DD149" t="s">
        <v>3</v>
      </c>
      <c r="DE149" t="s">
        <v>3</v>
      </c>
      <c r="DF149">
        <f t="shared" si="76"/>
        <v>0</v>
      </c>
      <c r="DG149">
        <f t="shared" si="61"/>
        <v>10.6</v>
      </c>
      <c r="DH149">
        <f t="shared" si="70"/>
        <v>4.62</v>
      </c>
      <c r="DI149">
        <f t="shared" si="72"/>
        <v>0</v>
      </c>
      <c r="DJ149">
        <f>DG149+DH149</f>
        <v>15.219999999999999</v>
      </c>
      <c r="DK149">
        <v>1</v>
      </c>
      <c r="DL149" t="s">
        <v>512</v>
      </c>
      <c r="DM149">
        <v>6</v>
      </c>
      <c r="DN149" t="s">
        <v>482</v>
      </c>
      <c r="DO149">
        <v>1</v>
      </c>
    </row>
    <row r="150" spans="1:119" x14ac:dyDescent="0.2">
      <c r="A150">
        <f>ROW(Source!A228)</f>
        <v>228</v>
      </c>
      <c r="B150">
        <v>334401672</v>
      </c>
      <c r="C150">
        <v>334402533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490</v>
      </c>
      <c r="J150" t="s">
        <v>491</v>
      </c>
      <c r="K150" t="s">
        <v>492</v>
      </c>
      <c r="L150">
        <v>1368</v>
      </c>
      <c r="N150">
        <v>1011</v>
      </c>
      <c r="O150" t="s">
        <v>374</v>
      </c>
      <c r="P150" t="s">
        <v>374</v>
      </c>
      <c r="Q150">
        <v>1</v>
      </c>
      <c r="W150">
        <v>0</v>
      </c>
      <c r="X150">
        <v>721652621</v>
      </c>
      <c r="Y150">
        <f>(AT150*ROUND(1.2,7))</f>
        <v>0.12</v>
      </c>
      <c r="AA150">
        <v>0</v>
      </c>
      <c r="AB150">
        <v>544.70000000000005</v>
      </c>
      <c r="AC150">
        <v>477.98</v>
      </c>
      <c r="AD150">
        <v>0</v>
      </c>
      <c r="AE150">
        <v>0</v>
      </c>
      <c r="AF150">
        <v>544.70000000000005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</v>
      </c>
      <c r="AU150" t="s">
        <v>278</v>
      </c>
      <c r="AV150">
        <v>1</v>
      </c>
      <c r="AW150">
        <v>2</v>
      </c>
      <c r="AX150">
        <v>334402545</v>
      </c>
      <c r="AY150">
        <v>1</v>
      </c>
      <c r="AZ150">
        <v>0</v>
      </c>
      <c r="BA150">
        <v>203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54.470000000000006</v>
      </c>
      <c r="BL150">
        <v>47.798000000000002</v>
      </c>
      <c r="BM150">
        <v>0</v>
      </c>
      <c r="BN150">
        <v>0</v>
      </c>
      <c r="BO150">
        <v>0.1</v>
      </c>
      <c r="BP150">
        <v>1</v>
      </c>
      <c r="BQ150">
        <v>0</v>
      </c>
      <c r="BR150">
        <v>65.364000000000004</v>
      </c>
      <c r="BS150">
        <v>57.357599999999998</v>
      </c>
      <c r="BT150">
        <v>0</v>
      </c>
      <c r="BU150">
        <v>0</v>
      </c>
      <c r="BV150">
        <v>0.12</v>
      </c>
      <c r="BW150">
        <v>1</v>
      </c>
      <c r="CV150">
        <v>0</v>
      </c>
      <c r="CW150">
        <f>ROUND(Y150*Source!I228*DO150,7)</f>
        <v>7.1999999999999998E-3</v>
      </c>
      <c r="CX150">
        <f>ROUND(Y150*Source!I228,7)</f>
        <v>7.1999999999999998E-3</v>
      </c>
      <c r="CY150">
        <f>AB150</f>
        <v>544.70000000000005</v>
      </c>
      <c r="CZ150">
        <f>AF150</f>
        <v>544.70000000000005</v>
      </c>
      <c r="DA150">
        <f>AJ150</f>
        <v>1</v>
      </c>
      <c r="DB150">
        <f>ROUND((ROUND(AT150*CZ150,2)*ROUND(1.2,7)),6)</f>
        <v>65.364000000000004</v>
      </c>
      <c r="DC150">
        <f>ROUND((ROUND(AT150*AG150,2)*ROUND(1.2,7)),6)</f>
        <v>57.36</v>
      </c>
      <c r="DD150" t="s">
        <v>3</v>
      </c>
      <c r="DE150" t="s">
        <v>3</v>
      </c>
      <c r="DF150">
        <f t="shared" si="76"/>
        <v>0</v>
      </c>
      <c r="DG150">
        <f t="shared" si="61"/>
        <v>3.92</v>
      </c>
      <c r="DH150">
        <f t="shared" si="70"/>
        <v>3.44</v>
      </c>
      <c r="DI150">
        <f t="shared" si="72"/>
        <v>0</v>
      </c>
      <c r="DJ150">
        <f>DG150+DH150</f>
        <v>7.3599999999999994</v>
      </c>
      <c r="DK150">
        <v>1</v>
      </c>
      <c r="DL150" t="s">
        <v>489</v>
      </c>
      <c r="DM150">
        <v>4</v>
      </c>
      <c r="DN150" t="s">
        <v>482</v>
      </c>
      <c r="DO150">
        <v>1</v>
      </c>
    </row>
    <row r="151" spans="1:119" x14ac:dyDescent="0.2">
      <c r="A151">
        <f>ROW(Source!A228)</f>
        <v>228</v>
      </c>
      <c r="B151">
        <v>334401672</v>
      </c>
      <c r="C151">
        <v>334402533</v>
      </c>
      <c r="D151">
        <v>277946072</v>
      </c>
      <c r="E151">
        <v>1</v>
      </c>
      <c r="F151">
        <v>1</v>
      </c>
      <c r="G151">
        <v>1</v>
      </c>
      <c r="H151">
        <v>2</v>
      </c>
      <c r="I151" t="s">
        <v>591</v>
      </c>
      <c r="J151" t="s">
        <v>592</v>
      </c>
      <c r="K151" t="s">
        <v>593</v>
      </c>
      <c r="L151">
        <v>1368</v>
      </c>
      <c r="N151">
        <v>1011</v>
      </c>
      <c r="O151" t="s">
        <v>374</v>
      </c>
      <c r="P151" t="s">
        <v>374</v>
      </c>
      <c r="Q151">
        <v>1</v>
      </c>
      <c r="W151">
        <v>0</v>
      </c>
      <c r="X151">
        <v>-278178338</v>
      </c>
      <c r="Y151">
        <f>(AT151*ROUND(1.2,7))</f>
        <v>0.192</v>
      </c>
      <c r="AA151">
        <v>0</v>
      </c>
      <c r="AB151">
        <v>26.66</v>
      </c>
      <c r="AC151">
        <v>0</v>
      </c>
      <c r="AD151">
        <v>0</v>
      </c>
      <c r="AE151">
        <v>0</v>
      </c>
      <c r="AF151">
        <v>26.66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0.16</v>
      </c>
      <c r="AU151" t="s">
        <v>278</v>
      </c>
      <c r="AV151">
        <v>1</v>
      </c>
      <c r="AW151">
        <v>2</v>
      </c>
      <c r="AX151">
        <v>334402546</v>
      </c>
      <c r="AY151">
        <v>1</v>
      </c>
      <c r="AZ151">
        <v>0</v>
      </c>
      <c r="BA151">
        <v>204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4.2656000000000001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5.1187199999999997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ROUND(Y151*Source!I228*DO151,7)</f>
        <v>0</v>
      </c>
      <c r="CX151">
        <f>ROUND(Y151*Source!I228,7)</f>
        <v>1.1520000000000001E-2</v>
      </c>
      <c r="CY151">
        <f>AB151</f>
        <v>26.66</v>
      </c>
      <c r="CZ151">
        <f>AF151</f>
        <v>26.66</v>
      </c>
      <c r="DA151">
        <f>AJ151</f>
        <v>1</v>
      </c>
      <c r="DB151">
        <f>ROUND((ROUND(AT151*CZ151,2)*ROUND(1.2,7)),6)</f>
        <v>5.1239999999999997</v>
      </c>
      <c r="DC151">
        <f>ROUND((ROUND(AT151*AG151,2)*ROUND(1.2,7)),6)</f>
        <v>0</v>
      </c>
      <c r="DD151" t="s">
        <v>3</v>
      </c>
      <c r="DE151" t="s">
        <v>3</v>
      </c>
      <c r="DF151">
        <f t="shared" si="76"/>
        <v>0</v>
      </c>
      <c r="DG151">
        <f t="shared" si="61"/>
        <v>0.31</v>
      </c>
      <c r="DH151">
        <f t="shared" si="70"/>
        <v>0</v>
      </c>
      <c r="DI151">
        <f t="shared" si="72"/>
        <v>0</v>
      </c>
      <c r="DJ151">
        <f>DG151+DH151</f>
        <v>0.31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ROW(Source!A228)</f>
        <v>228</v>
      </c>
      <c r="B152">
        <v>334401672</v>
      </c>
      <c r="C152">
        <v>334402533</v>
      </c>
      <c r="D152">
        <v>277879488</v>
      </c>
      <c r="E152">
        <v>1</v>
      </c>
      <c r="F152">
        <v>1</v>
      </c>
      <c r="G152">
        <v>1</v>
      </c>
      <c r="H152">
        <v>3</v>
      </c>
      <c r="I152" t="s">
        <v>594</v>
      </c>
      <c r="J152" t="s">
        <v>595</v>
      </c>
      <c r="K152" t="s">
        <v>596</v>
      </c>
      <c r="L152">
        <v>1348</v>
      </c>
      <c r="N152">
        <v>1009</v>
      </c>
      <c r="O152" t="s">
        <v>166</v>
      </c>
      <c r="P152" t="s">
        <v>166</v>
      </c>
      <c r="Q152">
        <v>1000</v>
      </c>
      <c r="W152">
        <v>0</v>
      </c>
      <c r="X152">
        <v>-393839491</v>
      </c>
      <c r="Y152">
        <f>AT152</f>
        <v>3.0000000000000001E-3</v>
      </c>
      <c r="AA152">
        <v>63982.51</v>
      </c>
      <c r="AB152">
        <v>0</v>
      </c>
      <c r="AC152">
        <v>0</v>
      </c>
      <c r="AD152">
        <v>0</v>
      </c>
      <c r="AE152">
        <v>70310.45</v>
      </c>
      <c r="AF152">
        <v>0</v>
      </c>
      <c r="AG152">
        <v>0</v>
      </c>
      <c r="AH152">
        <v>0</v>
      </c>
      <c r="AI152">
        <v>0.91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3.0000000000000001E-3</v>
      </c>
      <c r="AU152" t="s">
        <v>3</v>
      </c>
      <c r="AV152">
        <v>0</v>
      </c>
      <c r="AW152">
        <v>2</v>
      </c>
      <c r="AX152">
        <v>334402547</v>
      </c>
      <c r="AY152">
        <v>1</v>
      </c>
      <c r="AZ152">
        <v>0</v>
      </c>
      <c r="BA152">
        <v>205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210.93135000000001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210.93135000000001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ROUND(Y152*Source!I228,7)</f>
        <v>1.8000000000000001E-4</v>
      </c>
      <c r="CY152">
        <f>AA152</f>
        <v>63982.51</v>
      </c>
      <c r="CZ152">
        <f>AE152</f>
        <v>70310.45</v>
      </c>
      <c r="DA152">
        <f>AI152</f>
        <v>0.91</v>
      </c>
      <c r="DB152">
        <f>ROUND(ROUND(AT152*CZ152,2),6)</f>
        <v>210.93</v>
      </c>
      <c r="DC152">
        <f>ROUND(ROUND(AT152*AG152,2),6)</f>
        <v>0</v>
      </c>
      <c r="DD152" t="s">
        <v>3</v>
      </c>
      <c r="DE152" t="s">
        <v>3</v>
      </c>
      <c r="DF152">
        <f>ROUND(ROUND(AE152*AI152,2)*CX152,2)</f>
        <v>11.52</v>
      </c>
      <c r="DG152">
        <f t="shared" si="61"/>
        <v>0</v>
      </c>
      <c r="DH152">
        <f t="shared" si="70"/>
        <v>0</v>
      </c>
      <c r="DI152">
        <f t="shared" si="72"/>
        <v>0</v>
      </c>
      <c r="DJ152">
        <f>DF152</f>
        <v>11.52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ROW(Source!A228)</f>
        <v>228</v>
      </c>
      <c r="B153">
        <v>334401672</v>
      </c>
      <c r="C153">
        <v>334402533</v>
      </c>
      <c r="D153">
        <v>277896271</v>
      </c>
      <c r="E153">
        <v>1</v>
      </c>
      <c r="F153">
        <v>1</v>
      </c>
      <c r="G153">
        <v>1</v>
      </c>
      <c r="H153">
        <v>3</v>
      </c>
      <c r="I153" t="s">
        <v>597</v>
      </c>
      <c r="J153" t="s">
        <v>598</v>
      </c>
      <c r="K153" t="s">
        <v>599</v>
      </c>
      <c r="L153">
        <v>1346</v>
      </c>
      <c r="N153">
        <v>1009</v>
      </c>
      <c r="O153" t="s">
        <v>518</v>
      </c>
      <c r="P153" t="s">
        <v>518</v>
      </c>
      <c r="Q153">
        <v>1</v>
      </c>
      <c r="W153">
        <v>0</v>
      </c>
      <c r="X153">
        <v>628117784</v>
      </c>
      <c r="Y153">
        <f>AT153</f>
        <v>0.8</v>
      </c>
      <c r="AA153">
        <v>103.84</v>
      </c>
      <c r="AB153">
        <v>0</v>
      </c>
      <c r="AC153">
        <v>0</v>
      </c>
      <c r="AD153">
        <v>0</v>
      </c>
      <c r="AE153">
        <v>79.88</v>
      </c>
      <c r="AF153">
        <v>0</v>
      </c>
      <c r="AG153">
        <v>0</v>
      </c>
      <c r="AH153">
        <v>0</v>
      </c>
      <c r="AI153">
        <v>1.3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0.8</v>
      </c>
      <c r="AU153" t="s">
        <v>3</v>
      </c>
      <c r="AV153">
        <v>0</v>
      </c>
      <c r="AW153">
        <v>2</v>
      </c>
      <c r="AX153">
        <v>334402548</v>
      </c>
      <c r="AY153">
        <v>1</v>
      </c>
      <c r="AZ153">
        <v>0</v>
      </c>
      <c r="BA153">
        <v>206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63.903999999999996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63.903999999999996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ROUND(Y153*Source!I228,7)</f>
        <v>4.8000000000000001E-2</v>
      </c>
      <c r="CY153">
        <f>AA153</f>
        <v>103.84</v>
      </c>
      <c r="CZ153">
        <f>AE153</f>
        <v>79.88</v>
      </c>
      <c r="DA153">
        <f>AI153</f>
        <v>1.3</v>
      </c>
      <c r="DB153">
        <f>ROUND(ROUND(AT153*CZ153,2),6)</f>
        <v>63.9</v>
      </c>
      <c r="DC153">
        <f>ROUND(ROUND(AT153*AG153,2),6)</f>
        <v>0</v>
      </c>
      <c r="DD153" t="s">
        <v>3</v>
      </c>
      <c r="DE153" t="s">
        <v>3</v>
      </c>
      <c r="DF153">
        <f>ROUND(ROUND(AE153*AI153,2)*CX153,2)</f>
        <v>4.9800000000000004</v>
      </c>
      <c r="DG153">
        <f t="shared" si="61"/>
        <v>0</v>
      </c>
      <c r="DH153">
        <f t="shared" si="70"/>
        <v>0</v>
      </c>
      <c r="DI153">
        <f t="shared" si="72"/>
        <v>0</v>
      </c>
      <c r="DJ153">
        <f>DF153</f>
        <v>4.9800000000000004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ROW(Source!A228)</f>
        <v>228</v>
      </c>
      <c r="B154">
        <v>334401672</v>
      </c>
      <c r="C154">
        <v>334402533</v>
      </c>
      <c r="D154">
        <v>277913527</v>
      </c>
      <c r="E154">
        <v>1</v>
      </c>
      <c r="F154">
        <v>1</v>
      </c>
      <c r="G154">
        <v>1</v>
      </c>
      <c r="H154">
        <v>3</v>
      </c>
      <c r="I154" t="s">
        <v>600</v>
      </c>
      <c r="J154" t="s">
        <v>601</v>
      </c>
      <c r="K154" t="s">
        <v>602</v>
      </c>
      <c r="L154">
        <v>1425</v>
      </c>
      <c r="N154">
        <v>1013</v>
      </c>
      <c r="O154" t="s">
        <v>183</v>
      </c>
      <c r="P154" t="s">
        <v>183</v>
      </c>
      <c r="Q154">
        <v>1</v>
      </c>
      <c r="W154">
        <v>0</v>
      </c>
      <c r="X154">
        <v>-1805539077</v>
      </c>
      <c r="Y154">
        <f>AT154</f>
        <v>1.02</v>
      </c>
      <c r="AA154">
        <v>932.37</v>
      </c>
      <c r="AB154">
        <v>0</v>
      </c>
      <c r="AC154">
        <v>0</v>
      </c>
      <c r="AD154">
        <v>0</v>
      </c>
      <c r="AE154">
        <v>896.51</v>
      </c>
      <c r="AF154">
        <v>0</v>
      </c>
      <c r="AG154">
        <v>0</v>
      </c>
      <c r="AH154">
        <v>0</v>
      </c>
      <c r="AI154">
        <v>1.04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1.02</v>
      </c>
      <c r="AU154" t="s">
        <v>3</v>
      </c>
      <c r="AV154">
        <v>0</v>
      </c>
      <c r="AW154">
        <v>2</v>
      </c>
      <c r="AX154">
        <v>334402549</v>
      </c>
      <c r="AY154">
        <v>1</v>
      </c>
      <c r="AZ154">
        <v>0</v>
      </c>
      <c r="BA154">
        <v>207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914.4402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914.4402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ROUND(Y154*Source!I228,7)</f>
        <v>6.1199999999999997E-2</v>
      </c>
      <c r="CY154">
        <f>AA154</f>
        <v>932.37</v>
      </c>
      <c r="CZ154">
        <f>AE154</f>
        <v>896.51</v>
      </c>
      <c r="DA154">
        <f>AI154</f>
        <v>1.04</v>
      </c>
      <c r="DB154">
        <f>ROUND(ROUND(AT154*CZ154,2),6)</f>
        <v>914.44</v>
      </c>
      <c r="DC154">
        <f>ROUND(ROUND(AT154*AG154,2),6)</f>
        <v>0</v>
      </c>
      <c r="DD154" t="s">
        <v>3</v>
      </c>
      <c r="DE154" t="s">
        <v>3</v>
      </c>
      <c r="DF154">
        <f>ROUND(ROUND(AE154*AI154,2)*CX154,2)</f>
        <v>57.06</v>
      </c>
      <c r="DG154">
        <f t="shared" si="61"/>
        <v>0</v>
      </c>
      <c r="DH154">
        <f t="shared" si="70"/>
        <v>0</v>
      </c>
      <c r="DI154">
        <f t="shared" si="72"/>
        <v>0</v>
      </c>
      <c r="DJ154">
        <f>DF154</f>
        <v>57.06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ROW(Source!A338)</f>
        <v>338</v>
      </c>
      <c r="B155">
        <v>334401672</v>
      </c>
      <c r="C155">
        <v>334402555</v>
      </c>
      <c r="D155">
        <v>277560606</v>
      </c>
      <c r="E155">
        <v>109</v>
      </c>
      <c r="F155">
        <v>1</v>
      </c>
      <c r="G155">
        <v>1</v>
      </c>
      <c r="H155">
        <v>1</v>
      </c>
      <c r="I155" t="s">
        <v>489</v>
      </c>
      <c r="J155" t="s">
        <v>3</v>
      </c>
      <c r="K155" t="s">
        <v>603</v>
      </c>
      <c r="L155">
        <v>1191</v>
      </c>
      <c r="N155">
        <v>1013</v>
      </c>
      <c r="O155" t="s">
        <v>482</v>
      </c>
      <c r="P155" t="s">
        <v>482</v>
      </c>
      <c r="Q155">
        <v>1</v>
      </c>
      <c r="W155">
        <v>0</v>
      </c>
      <c r="X155">
        <v>-1879100705</v>
      </c>
      <c r="Y155">
        <f>AT155</f>
        <v>1</v>
      </c>
      <c r="AA155">
        <v>0</v>
      </c>
      <c r="AB155">
        <v>0</v>
      </c>
      <c r="AC155">
        <v>0</v>
      </c>
      <c r="AD155">
        <v>477.98</v>
      </c>
      <c r="AE155">
        <v>0</v>
      </c>
      <c r="AF155">
        <v>0</v>
      </c>
      <c r="AG155">
        <v>0</v>
      </c>
      <c r="AH155">
        <v>477.98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</v>
      </c>
      <c r="AU155" t="s">
        <v>3</v>
      </c>
      <c r="AV155">
        <v>2</v>
      </c>
      <c r="AW155">
        <v>2</v>
      </c>
      <c r="AX155">
        <v>334402557</v>
      </c>
      <c r="AY155">
        <v>1</v>
      </c>
      <c r="AZ155">
        <v>0</v>
      </c>
      <c r="BA155">
        <v>209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ROUND(Y155*Source!I338,7)</f>
        <v>4.22</v>
      </c>
      <c r="CY155">
        <f>AD155</f>
        <v>477.98</v>
      </c>
      <c r="CZ155">
        <f>AH155</f>
        <v>477.98</v>
      </c>
      <c r="DA155">
        <f>AL155</f>
        <v>1</v>
      </c>
      <c r="DB155">
        <f>ROUND(ROUND(AT155*CZ155,2),6)</f>
        <v>477.98</v>
      </c>
      <c r="DC155">
        <f>ROUND(ROUND(AT155*AG155,2),6)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61"/>
        <v>0</v>
      </c>
      <c r="DH155">
        <f t="shared" si="70"/>
        <v>0</v>
      </c>
      <c r="DI155">
        <f t="shared" si="72"/>
        <v>2017.08</v>
      </c>
      <c r="DJ155">
        <f>DI155</f>
        <v>2017.08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334402148</v>
      </c>
      <c r="C1">
        <v>334402143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480</v>
      </c>
      <c r="J1" t="s">
        <v>3</v>
      </c>
      <c r="K1" t="s">
        <v>481</v>
      </c>
      <c r="L1">
        <v>1191</v>
      </c>
      <c r="N1">
        <v>1013</v>
      </c>
      <c r="O1" t="s">
        <v>482</v>
      </c>
      <c r="P1" t="s">
        <v>482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334402144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334402149</v>
      </c>
      <c r="C2">
        <v>334402143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484</v>
      </c>
      <c r="J2" t="s">
        <v>3</v>
      </c>
      <c r="K2" t="s">
        <v>485</v>
      </c>
      <c r="L2">
        <v>1191</v>
      </c>
      <c r="N2">
        <v>1013</v>
      </c>
      <c r="O2" t="s">
        <v>482</v>
      </c>
      <c r="P2" t="s">
        <v>482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334402145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334402150</v>
      </c>
      <c r="C3">
        <v>334402143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486</v>
      </c>
      <c r="J3" t="s">
        <v>487</v>
      </c>
      <c r="K3" t="s">
        <v>488</v>
      </c>
      <c r="L3">
        <v>1368</v>
      </c>
      <c r="N3">
        <v>1011</v>
      </c>
      <c r="O3" t="s">
        <v>374</v>
      </c>
      <c r="P3" t="s">
        <v>374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334402146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334402151</v>
      </c>
      <c r="C4">
        <v>334402143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490</v>
      </c>
      <c r="J4" t="s">
        <v>491</v>
      </c>
      <c r="K4" t="s">
        <v>492</v>
      </c>
      <c r="L4">
        <v>1368</v>
      </c>
      <c r="N4">
        <v>1011</v>
      </c>
      <c r="O4" t="s">
        <v>374</v>
      </c>
      <c r="P4" t="s">
        <v>374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334402147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334402157</v>
      </c>
      <c r="C5">
        <v>334402152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493</v>
      </c>
      <c r="J5" t="s">
        <v>3</v>
      </c>
      <c r="K5" t="s">
        <v>494</v>
      </c>
      <c r="L5">
        <v>1191</v>
      </c>
      <c r="N5">
        <v>1013</v>
      </c>
      <c r="O5" t="s">
        <v>482</v>
      </c>
      <c r="P5" t="s">
        <v>482</v>
      </c>
      <c r="Q5">
        <v>1</v>
      </c>
      <c r="X5">
        <v>0.15</v>
      </c>
      <c r="Y5">
        <v>0</v>
      </c>
      <c r="Z5">
        <v>0</v>
      </c>
      <c r="AA5">
        <v>0</v>
      </c>
      <c r="AB5">
        <v>410.21</v>
      </c>
      <c r="AC5">
        <v>0</v>
      </c>
      <c r="AD5">
        <v>1</v>
      </c>
      <c r="AE5">
        <v>1</v>
      </c>
      <c r="AF5" t="s">
        <v>22</v>
      </c>
      <c r="AG5">
        <v>0.18</v>
      </c>
      <c r="AH5">
        <v>2</v>
      </c>
      <c r="AI5">
        <v>334402156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334402158</v>
      </c>
      <c r="C6">
        <v>334402152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482</v>
      </c>
      <c r="P6" t="s">
        <v>482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9.6000000000000002E-2</v>
      </c>
      <c r="AH6">
        <v>2</v>
      </c>
      <c r="AI6">
        <v>334402153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334402159</v>
      </c>
      <c r="C7">
        <v>334402152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486</v>
      </c>
      <c r="J7" t="s">
        <v>487</v>
      </c>
      <c r="K7" t="s">
        <v>488</v>
      </c>
      <c r="L7">
        <v>1368</v>
      </c>
      <c r="N7">
        <v>1011</v>
      </c>
      <c r="O7" t="s">
        <v>374</v>
      </c>
      <c r="P7" t="s">
        <v>374</v>
      </c>
      <c r="Q7">
        <v>1</v>
      </c>
      <c r="X7">
        <v>7.0000000000000007E-2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8.4000000000000005E-2</v>
      </c>
      <c r="AH7">
        <v>2</v>
      </c>
      <c r="AI7">
        <v>334402154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334402160</v>
      </c>
      <c r="C8">
        <v>334402152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490</v>
      </c>
      <c r="J8" t="s">
        <v>491</v>
      </c>
      <c r="K8" t="s">
        <v>492</v>
      </c>
      <c r="L8">
        <v>1368</v>
      </c>
      <c r="N8">
        <v>1011</v>
      </c>
      <c r="O8" t="s">
        <v>374</v>
      </c>
      <c r="P8" t="s">
        <v>374</v>
      </c>
      <c r="Q8">
        <v>1</v>
      </c>
      <c r="X8">
        <v>0.01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1.2E-2</v>
      </c>
      <c r="AH8">
        <v>2</v>
      </c>
      <c r="AI8">
        <v>334402155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334402166</v>
      </c>
      <c r="C9">
        <v>334402161</v>
      </c>
      <c r="D9">
        <v>277560257</v>
      </c>
      <c r="E9">
        <v>109</v>
      </c>
      <c r="F9">
        <v>1</v>
      </c>
      <c r="G9">
        <v>1</v>
      </c>
      <c r="H9">
        <v>1</v>
      </c>
      <c r="I9" t="s">
        <v>495</v>
      </c>
      <c r="J9" t="s">
        <v>3</v>
      </c>
      <c r="K9" t="s">
        <v>496</v>
      </c>
      <c r="L9">
        <v>1191</v>
      </c>
      <c r="N9">
        <v>1013</v>
      </c>
      <c r="O9" t="s">
        <v>482</v>
      </c>
      <c r="P9" t="s">
        <v>482</v>
      </c>
      <c r="Q9">
        <v>1</v>
      </c>
      <c r="X9">
        <v>0.25</v>
      </c>
      <c r="Y9">
        <v>0</v>
      </c>
      <c r="Z9">
        <v>0</v>
      </c>
      <c r="AA9">
        <v>0</v>
      </c>
      <c r="AB9">
        <v>406.64</v>
      </c>
      <c r="AC9">
        <v>0</v>
      </c>
      <c r="AD9">
        <v>1</v>
      </c>
      <c r="AE9">
        <v>1</v>
      </c>
      <c r="AF9" t="s">
        <v>22</v>
      </c>
      <c r="AG9">
        <v>0.3</v>
      </c>
      <c r="AH9">
        <v>2</v>
      </c>
      <c r="AI9">
        <v>334402162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334402167</v>
      </c>
      <c r="C10">
        <v>334402161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484</v>
      </c>
      <c r="J10" t="s">
        <v>3</v>
      </c>
      <c r="K10" t="s">
        <v>485</v>
      </c>
      <c r="L10">
        <v>1191</v>
      </c>
      <c r="N10">
        <v>1013</v>
      </c>
      <c r="O10" t="s">
        <v>482</v>
      </c>
      <c r="P10" t="s">
        <v>482</v>
      </c>
      <c r="Q10">
        <v>1</v>
      </c>
      <c r="X10">
        <v>0.14000000000000001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22</v>
      </c>
      <c r="AG10">
        <v>0.16800000000000001</v>
      </c>
      <c r="AH10">
        <v>2</v>
      </c>
      <c r="AI10">
        <v>334402163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334402168</v>
      </c>
      <c r="C11">
        <v>334402161</v>
      </c>
      <c r="D11">
        <v>277945900</v>
      </c>
      <c r="E11">
        <v>1</v>
      </c>
      <c r="F11">
        <v>1</v>
      </c>
      <c r="G11">
        <v>1</v>
      </c>
      <c r="H11">
        <v>2</v>
      </c>
      <c r="I11" t="s">
        <v>497</v>
      </c>
      <c r="J11" t="s">
        <v>498</v>
      </c>
      <c r="K11" t="s">
        <v>499</v>
      </c>
      <c r="L11">
        <v>1368</v>
      </c>
      <c r="N11">
        <v>1011</v>
      </c>
      <c r="O11" t="s">
        <v>374</v>
      </c>
      <c r="P11" t="s">
        <v>374</v>
      </c>
      <c r="Q11">
        <v>1</v>
      </c>
      <c r="X11">
        <v>0.14000000000000001</v>
      </c>
      <c r="Y11">
        <v>0</v>
      </c>
      <c r="Z11">
        <v>12.95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0.16800000000000001</v>
      </c>
      <c r="AH11">
        <v>2</v>
      </c>
      <c r="AI11">
        <v>334402164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334402169</v>
      </c>
      <c r="C12">
        <v>334402161</v>
      </c>
      <c r="D12">
        <v>277945921</v>
      </c>
      <c r="E12">
        <v>1</v>
      </c>
      <c r="F12">
        <v>1</v>
      </c>
      <c r="G12">
        <v>1</v>
      </c>
      <c r="H12">
        <v>2</v>
      </c>
      <c r="I12" t="s">
        <v>500</v>
      </c>
      <c r="J12" t="s">
        <v>501</v>
      </c>
      <c r="K12" t="s">
        <v>502</v>
      </c>
      <c r="L12">
        <v>1368</v>
      </c>
      <c r="N12">
        <v>1011</v>
      </c>
      <c r="O12" t="s">
        <v>374</v>
      </c>
      <c r="P12" t="s">
        <v>374</v>
      </c>
      <c r="Q12">
        <v>1</v>
      </c>
      <c r="X12">
        <v>0.14000000000000001</v>
      </c>
      <c r="Y12">
        <v>0</v>
      </c>
      <c r="Z12">
        <v>560.73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0.16800000000000001</v>
      </c>
      <c r="AH12">
        <v>2</v>
      </c>
      <c r="AI12">
        <v>334402165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334402175</v>
      </c>
      <c r="C13">
        <v>334402170</v>
      </c>
      <c r="D13">
        <v>277560257</v>
      </c>
      <c r="E13">
        <v>109</v>
      </c>
      <c r="F13">
        <v>1</v>
      </c>
      <c r="G13">
        <v>1</v>
      </c>
      <c r="H13">
        <v>1</v>
      </c>
      <c r="I13" t="s">
        <v>495</v>
      </c>
      <c r="J13" t="s">
        <v>3</v>
      </c>
      <c r="K13" t="s">
        <v>496</v>
      </c>
      <c r="L13">
        <v>1191</v>
      </c>
      <c r="N13">
        <v>1013</v>
      </c>
      <c r="O13" t="s">
        <v>482</v>
      </c>
      <c r="P13" t="s">
        <v>482</v>
      </c>
      <c r="Q13">
        <v>1</v>
      </c>
      <c r="X13">
        <v>0.3</v>
      </c>
      <c r="Y13">
        <v>0</v>
      </c>
      <c r="Z13">
        <v>0</v>
      </c>
      <c r="AA13">
        <v>0</v>
      </c>
      <c r="AB13">
        <v>406.64</v>
      </c>
      <c r="AC13">
        <v>0</v>
      </c>
      <c r="AD13">
        <v>1</v>
      </c>
      <c r="AE13">
        <v>1</v>
      </c>
      <c r="AF13" t="s">
        <v>22</v>
      </c>
      <c r="AG13">
        <v>0.36</v>
      </c>
      <c r="AH13">
        <v>2</v>
      </c>
      <c r="AI13">
        <v>334402171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334402176</v>
      </c>
      <c r="C14">
        <v>334402170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484</v>
      </c>
      <c r="J14" t="s">
        <v>3</v>
      </c>
      <c r="K14" t="s">
        <v>485</v>
      </c>
      <c r="L14">
        <v>1191</v>
      </c>
      <c r="N14">
        <v>1013</v>
      </c>
      <c r="O14" t="s">
        <v>482</v>
      </c>
      <c r="P14" t="s">
        <v>482</v>
      </c>
      <c r="Q14">
        <v>1</v>
      </c>
      <c r="X14">
        <v>0.16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22</v>
      </c>
      <c r="AG14">
        <v>0.192</v>
      </c>
      <c r="AH14">
        <v>2</v>
      </c>
      <c r="AI14">
        <v>334402172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334402177</v>
      </c>
      <c r="C15">
        <v>334402170</v>
      </c>
      <c r="D15">
        <v>277945900</v>
      </c>
      <c r="E15">
        <v>1</v>
      </c>
      <c r="F15">
        <v>1</v>
      </c>
      <c r="G15">
        <v>1</v>
      </c>
      <c r="H15">
        <v>2</v>
      </c>
      <c r="I15" t="s">
        <v>497</v>
      </c>
      <c r="J15" t="s">
        <v>498</v>
      </c>
      <c r="K15" t="s">
        <v>499</v>
      </c>
      <c r="L15">
        <v>1368</v>
      </c>
      <c r="N15">
        <v>1011</v>
      </c>
      <c r="O15" t="s">
        <v>374</v>
      </c>
      <c r="P15" t="s">
        <v>374</v>
      </c>
      <c r="Q15">
        <v>1</v>
      </c>
      <c r="X15">
        <v>0.16</v>
      </c>
      <c r="Y15">
        <v>0</v>
      </c>
      <c r="Z15">
        <v>12.95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0.192</v>
      </c>
      <c r="AH15">
        <v>2</v>
      </c>
      <c r="AI15">
        <v>334402173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334402178</v>
      </c>
      <c r="C16">
        <v>334402170</v>
      </c>
      <c r="D16">
        <v>277945921</v>
      </c>
      <c r="E16">
        <v>1</v>
      </c>
      <c r="F16">
        <v>1</v>
      </c>
      <c r="G16">
        <v>1</v>
      </c>
      <c r="H16">
        <v>2</v>
      </c>
      <c r="I16" t="s">
        <v>500</v>
      </c>
      <c r="J16" t="s">
        <v>501</v>
      </c>
      <c r="K16" t="s">
        <v>502</v>
      </c>
      <c r="L16">
        <v>1368</v>
      </c>
      <c r="N16">
        <v>1011</v>
      </c>
      <c r="O16" t="s">
        <v>374</v>
      </c>
      <c r="P16" t="s">
        <v>374</v>
      </c>
      <c r="Q16">
        <v>1</v>
      </c>
      <c r="X16">
        <v>0.16</v>
      </c>
      <c r="Y16">
        <v>0</v>
      </c>
      <c r="Z16">
        <v>560.73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0.192</v>
      </c>
      <c r="AH16">
        <v>2</v>
      </c>
      <c r="AI16">
        <v>334402174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334402184</v>
      </c>
      <c r="C17">
        <v>334402179</v>
      </c>
      <c r="D17">
        <v>277560289</v>
      </c>
      <c r="E17">
        <v>109</v>
      </c>
      <c r="F17">
        <v>1</v>
      </c>
      <c r="G17">
        <v>1</v>
      </c>
      <c r="H17">
        <v>1</v>
      </c>
      <c r="I17" t="s">
        <v>503</v>
      </c>
      <c r="J17" t="s">
        <v>3</v>
      </c>
      <c r="K17" t="s">
        <v>504</v>
      </c>
      <c r="L17">
        <v>1191</v>
      </c>
      <c r="N17">
        <v>1013</v>
      </c>
      <c r="O17" t="s">
        <v>482</v>
      </c>
      <c r="P17" t="s">
        <v>482</v>
      </c>
      <c r="Q17">
        <v>1</v>
      </c>
      <c r="X17">
        <v>0.81</v>
      </c>
      <c r="Y17">
        <v>0</v>
      </c>
      <c r="Z17">
        <v>0</v>
      </c>
      <c r="AA17">
        <v>0</v>
      </c>
      <c r="AB17">
        <v>451.23</v>
      </c>
      <c r="AC17">
        <v>0</v>
      </c>
      <c r="AD17">
        <v>1</v>
      </c>
      <c r="AE17">
        <v>1</v>
      </c>
      <c r="AF17" t="s">
        <v>22</v>
      </c>
      <c r="AG17">
        <v>0.97199999999999998</v>
      </c>
      <c r="AH17">
        <v>2</v>
      </c>
      <c r="AI17">
        <v>334402180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334402185</v>
      </c>
      <c r="C18">
        <v>334402179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484</v>
      </c>
      <c r="J18" t="s">
        <v>3</v>
      </c>
      <c r="K18" t="s">
        <v>485</v>
      </c>
      <c r="L18">
        <v>1191</v>
      </c>
      <c r="N18">
        <v>1013</v>
      </c>
      <c r="O18" t="s">
        <v>482</v>
      </c>
      <c r="P18" t="s">
        <v>482</v>
      </c>
      <c r="Q18">
        <v>1</v>
      </c>
      <c r="X18">
        <v>0.48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0.57599999999999996</v>
      </c>
      <c r="AH18">
        <v>2</v>
      </c>
      <c r="AI18">
        <v>334402181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334402186</v>
      </c>
      <c r="C19">
        <v>334402179</v>
      </c>
      <c r="D19">
        <v>277944474</v>
      </c>
      <c r="E19">
        <v>1</v>
      </c>
      <c r="F19">
        <v>1</v>
      </c>
      <c r="G19">
        <v>1</v>
      </c>
      <c r="H19">
        <v>2</v>
      </c>
      <c r="I19" t="s">
        <v>505</v>
      </c>
      <c r="J19" t="s">
        <v>506</v>
      </c>
      <c r="K19" t="s">
        <v>507</v>
      </c>
      <c r="L19">
        <v>1368</v>
      </c>
      <c r="N19">
        <v>1011</v>
      </c>
      <c r="O19" t="s">
        <v>374</v>
      </c>
      <c r="P19" t="s">
        <v>374</v>
      </c>
      <c r="Q19">
        <v>1</v>
      </c>
      <c r="X19">
        <v>0.44</v>
      </c>
      <c r="Y19">
        <v>0</v>
      </c>
      <c r="Z19">
        <v>1811.82</v>
      </c>
      <c r="AA19">
        <v>549.32000000000005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0.52800000000000002</v>
      </c>
      <c r="AH19">
        <v>2</v>
      </c>
      <c r="AI19">
        <v>334402182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334402187</v>
      </c>
      <c r="C20">
        <v>334402179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490</v>
      </c>
      <c r="J20" t="s">
        <v>491</v>
      </c>
      <c r="K20" t="s">
        <v>492</v>
      </c>
      <c r="L20">
        <v>1368</v>
      </c>
      <c r="N20">
        <v>1011</v>
      </c>
      <c r="O20" t="s">
        <v>374</v>
      </c>
      <c r="P20" t="s">
        <v>374</v>
      </c>
      <c r="Q20">
        <v>1</v>
      </c>
      <c r="X20">
        <v>0.04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4.8000000000000001E-2</v>
      </c>
      <c r="AH20">
        <v>2</v>
      </c>
      <c r="AI20">
        <v>334402183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334402194</v>
      </c>
      <c r="C21">
        <v>334402188</v>
      </c>
      <c r="D21">
        <v>277560289</v>
      </c>
      <c r="E21">
        <v>109</v>
      </c>
      <c r="F21">
        <v>1</v>
      </c>
      <c r="G21">
        <v>1</v>
      </c>
      <c r="H21">
        <v>1</v>
      </c>
      <c r="I21" t="s">
        <v>503</v>
      </c>
      <c r="J21" t="s">
        <v>3</v>
      </c>
      <c r="K21" t="s">
        <v>504</v>
      </c>
      <c r="L21">
        <v>1191</v>
      </c>
      <c r="N21">
        <v>1013</v>
      </c>
      <c r="O21" t="s">
        <v>482</v>
      </c>
      <c r="P21" t="s">
        <v>482</v>
      </c>
      <c r="Q21">
        <v>1</v>
      </c>
      <c r="X21">
        <v>1.75</v>
      </c>
      <c r="Y21">
        <v>0</v>
      </c>
      <c r="Z21">
        <v>0</v>
      </c>
      <c r="AA21">
        <v>0</v>
      </c>
      <c r="AB21">
        <v>451.23</v>
      </c>
      <c r="AC21">
        <v>0</v>
      </c>
      <c r="AD21">
        <v>1</v>
      </c>
      <c r="AE21">
        <v>1</v>
      </c>
      <c r="AF21" t="s">
        <v>22</v>
      </c>
      <c r="AG21">
        <v>2.1</v>
      </c>
      <c r="AH21">
        <v>2</v>
      </c>
      <c r="AI21">
        <v>334402189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334402195</v>
      </c>
      <c r="C22">
        <v>334402188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484</v>
      </c>
      <c r="J22" t="s">
        <v>3</v>
      </c>
      <c r="K22" t="s">
        <v>485</v>
      </c>
      <c r="L22">
        <v>1191</v>
      </c>
      <c r="N22">
        <v>1013</v>
      </c>
      <c r="O22" t="s">
        <v>482</v>
      </c>
      <c r="P22" t="s">
        <v>482</v>
      </c>
      <c r="Q22">
        <v>1</v>
      </c>
      <c r="X22">
        <v>1.89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22</v>
      </c>
      <c r="AG22">
        <v>2.2679999999999998</v>
      </c>
      <c r="AH22">
        <v>2</v>
      </c>
      <c r="AI22">
        <v>334402190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334402196</v>
      </c>
      <c r="C23">
        <v>334402188</v>
      </c>
      <c r="D23">
        <v>277944474</v>
      </c>
      <c r="E23">
        <v>1</v>
      </c>
      <c r="F23">
        <v>1</v>
      </c>
      <c r="G23">
        <v>1</v>
      </c>
      <c r="H23">
        <v>2</v>
      </c>
      <c r="I23" t="s">
        <v>505</v>
      </c>
      <c r="J23" t="s">
        <v>506</v>
      </c>
      <c r="K23" t="s">
        <v>507</v>
      </c>
      <c r="L23">
        <v>1368</v>
      </c>
      <c r="N23">
        <v>1011</v>
      </c>
      <c r="O23" t="s">
        <v>374</v>
      </c>
      <c r="P23" t="s">
        <v>374</v>
      </c>
      <c r="Q23">
        <v>1</v>
      </c>
      <c r="X23">
        <v>0.96</v>
      </c>
      <c r="Y23">
        <v>0</v>
      </c>
      <c r="Z23">
        <v>1811.82</v>
      </c>
      <c r="AA23">
        <v>549.32000000000005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1.1519999999999999</v>
      </c>
      <c r="AH23">
        <v>2</v>
      </c>
      <c r="AI23">
        <v>334402191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334402197</v>
      </c>
      <c r="C24">
        <v>334402188</v>
      </c>
      <c r="D24">
        <v>277944868</v>
      </c>
      <c r="E24">
        <v>1</v>
      </c>
      <c r="F24">
        <v>1</v>
      </c>
      <c r="G24">
        <v>1</v>
      </c>
      <c r="H24">
        <v>2</v>
      </c>
      <c r="I24" t="s">
        <v>486</v>
      </c>
      <c r="J24" t="s">
        <v>487</v>
      </c>
      <c r="K24" t="s">
        <v>488</v>
      </c>
      <c r="L24">
        <v>1368</v>
      </c>
      <c r="N24">
        <v>1011</v>
      </c>
      <c r="O24" t="s">
        <v>374</v>
      </c>
      <c r="P24" t="s">
        <v>374</v>
      </c>
      <c r="Q24">
        <v>1</v>
      </c>
      <c r="X24">
        <v>0.84</v>
      </c>
      <c r="Y24">
        <v>0</v>
      </c>
      <c r="Z24">
        <v>346.73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1.008</v>
      </c>
      <c r="AH24">
        <v>2</v>
      </c>
      <c r="AI24">
        <v>334402192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334402198</v>
      </c>
      <c r="C25">
        <v>334402188</v>
      </c>
      <c r="D25">
        <v>277945805</v>
      </c>
      <c r="E25">
        <v>1</v>
      </c>
      <c r="F25">
        <v>1</v>
      </c>
      <c r="G25">
        <v>1</v>
      </c>
      <c r="H25">
        <v>2</v>
      </c>
      <c r="I25" t="s">
        <v>490</v>
      </c>
      <c r="J25" t="s">
        <v>491</v>
      </c>
      <c r="K25" t="s">
        <v>492</v>
      </c>
      <c r="L25">
        <v>1368</v>
      </c>
      <c r="N25">
        <v>1011</v>
      </c>
      <c r="O25" t="s">
        <v>374</v>
      </c>
      <c r="P25" t="s">
        <v>374</v>
      </c>
      <c r="Q25">
        <v>1</v>
      </c>
      <c r="X25">
        <v>0.09</v>
      </c>
      <c r="Y25">
        <v>0</v>
      </c>
      <c r="Z25">
        <v>544.70000000000005</v>
      </c>
      <c r="AA25">
        <v>477.98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0.108</v>
      </c>
      <c r="AH25">
        <v>2</v>
      </c>
      <c r="AI25">
        <v>334402193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334402205</v>
      </c>
      <c r="C26">
        <v>334402199</v>
      </c>
      <c r="D26">
        <v>277560289</v>
      </c>
      <c r="E26">
        <v>109</v>
      </c>
      <c r="F26">
        <v>1</v>
      </c>
      <c r="G26">
        <v>1</v>
      </c>
      <c r="H26">
        <v>1</v>
      </c>
      <c r="I26" t="s">
        <v>503</v>
      </c>
      <c r="J26" t="s">
        <v>3</v>
      </c>
      <c r="K26" t="s">
        <v>504</v>
      </c>
      <c r="L26">
        <v>1191</v>
      </c>
      <c r="N26">
        <v>1013</v>
      </c>
      <c r="O26" t="s">
        <v>482</v>
      </c>
      <c r="P26" t="s">
        <v>482</v>
      </c>
      <c r="Q26">
        <v>1</v>
      </c>
      <c r="X26">
        <v>2.56</v>
      </c>
      <c r="Y26">
        <v>0</v>
      </c>
      <c r="Z26">
        <v>0</v>
      </c>
      <c r="AA26">
        <v>0</v>
      </c>
      <c r="AB26">
        <v>451.23</v>
      </c>
      <c r="AC26">
        <v>0</v>
      </c>
      <c r="AD26">
        <v>1</v>
      </c>
      <c r="AE26">
        <v>1</v>
      </c>
      <c r="AF26" t="s">
        <v>22</v>
      </c>
      <c r="AG26">
        <v>3.0720000000000001</v>
      </c>
      <c r="AH26">
        <v>2</v>
      </c>
      <c r="AI26">
        <v>334402200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334402206</v>
      </c>
      <c r="C27">
        <v>334402199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484</v>
      </c>
      <c r="J27" t="s">
        <v>3</v>
      </c>
      <c r="K27" t="s">
        <v>485</v>
      </c>
      <c r="L27">
        <v>1191</v>
      </c>
      <c r="N27">
        <v>1013</v>
      </c>
      <c r="O27" t="s">
        <v>482</v>
      </c>
      <c r="P27" t="s">
        <v>482</v>
      </c>
      <c r="Q27">
        <v>1</v>
      </c>
      <c r="X27">
        <v>2.75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22</v>
      </c>
      <c r="AG27">
        <v>3.3</v>
      </c>
      <c r="AH27">
        <v>2</v>
      </c>
      <c r="AI27">
        <v>334402201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334402207</v>
      </c>
      <c r="C28">
        <v>334402199</v>
      </c>
      <c r="D28">
        <v>277944474</v>
      </c>
      <c r="E28">
        <v>1</v>
      </c>
      <c r="F28">
        <v>1</v>
      </c>
      <c r="G28">
        <v>1</v>
      </c>
      <c r="H28">
        <v>2</v>
      </c>
      <c r="I28" t="s">
        <v>505</v>
      </c>
      <c r="J28" t="s">
        <v>506</v>
      </c>
      <c r="K28" t="s">
        <v>507</v>
      </c>
      <c r="L28">
        <v>1368</v>
      </c>
      <c r="N28">
        <v>1011</v>
      </c>
      <c r="O28" t="s">
        <v>374</v>
      </c>
      <c r="P28" t="s">
        <v>374</v>
      </c>
      <c r="Q28">
        <v>1</v>
      </c>
      <c r="X28">
        <v>1.4</v>
      </c>
      <c r="Y28">
        <v>0</v>
      </c>
      <c r="Z28">
        <v>1811.82</v>
      </c>
      <c r="AA28">
        <v>549.32000000000005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1.68</v>
      </c>
      <c r="AH28">
        <v>2</v>
      </c>
      <c r="AI28">
        <v>334402202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334402208</v>
      </c>
      <c r="C29">
        <v>334402199</v>
      </c>
      <c r="D29">
        <v>277944868</v>
      </c>
      <c r="E29">
        <v>1</v>
      </c>
      <c r="F29">
        <v>1</v>
      </c>
      <c r="G29">
        <v>1</v>
      </c>
      <c r="H29">
        <v>2</v>
      </c>
      <c r="I29" t="s">
        <v>486</v>
      </c>
      <c r="J29" t="s">
        <v>487</v>
      </c>
      <c r="K29" t="s">
        <v>488</v>
      </c>
      <c r="L29">
        <v>1368</v>
      </c>
      <c r="N29">
        <v>1011</v>
      </c>
      <c r="O29" t="s">
        <v>374</v>
      </c>
      <c r="P29" t="s">
        <v>374</v>
      </c>
      <c r="Q29">
        <v>1</v>
      </c>
      <c r="X29">
        <v>1.23</v>
      </c>
      <c r="Y29">
        <v>0</v>
      </c>
      <c r="Z29">
        <v>346.73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1.476</v>
      </c>
      <c r="AH29">
        <v>2</v>
      </c>
      <c r="AI29">
        <v>334402203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334402209</v>
      </c>
      <c r="C30">
        <v>334402199</v>
      </c>
      <c r="D30">
        <v>277945805</v>
      </c>
      <c r="E30">
        <v>1</v>
      </c>
      <c r="F30">
        <v>1</v>
      </c>
      <c r="G30">
        <v>1</v>
      </c>
      <c r="H30">
        <v>2</v>
      </c>
      <c r="I30" t="s">
        <v>490</v>
      </c>
      <c r="J30" t="s">
        <v>491</v>
      </c>
      <c r="K30" t="s">
        <v>492</v>
      </c>
      <c r="L30">
        <v>1368</v>
      </c>
      <c r="N30">
        <v>1011</v>
      </c>
      <c r="O30" t="s">
        <v>374</v>
      </c>
      <c r="P30" t="s">
        <v>374</v>
      </c>
      <c r="Q30">
        <v>1</v>
      </c>
      <c r="X30">
        <v>0.12</v>
      </c>
      <c r="Y30">
        <v>0</v>
      </c>
      <c r="Z30">
        <v>544.70000000000005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0.14399999999999999</v>
      </c>
      <c r="AH30">
        <v>2</v>
      </c>
      <c r="AI30">
        <v>334402204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334402216</v>
      </c>
      <c r="C31">
        <v>334402210</v>
      </c>
      <c r="D31">
        <v>277560257</v>
      </c>
      <c r="E31">
        <v>109</v>
      </c>
      <c r="F31">
        <v>1</v>
      </c>
      <c r="G31">
        <v>1</v>
      </c>
      <c r="H31">
        <v>1</v>
      </c>
      <c r="I31" t="s">
        <v>495</v>
      </c>
      <c r="J31" t="s">
        <v>3</v>
      </c>
      <c r="K31" t="s">
        <v>496</v>
      </c>
      <c r="L31">
        <v>1191</v>
      </c>
      <c r="N31">
        <v>1013</v>
      </c>
      <c r="O31" t="s">
        <v>482</v>
      </c>
      <c r="P31" t="s">
        <v>482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406.64</v>
      </c>
      <c r="AC31">
        <v>0</v>
      </c>
      <c r="AD31">
        <v>1</v>
      </c>
      <c r="AE31">
        <v>1</v>
      </c>
      <c r="AF31" t="s">
        <v>22</v>
      </c>
      <c r="AG31">
        <v>0.52800000000000002</v>
      </c>
      <c r="AH31">
        <v>2</v>
      </c>
      <c r="AI31">
        <v>334402211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334402217</v>
      </c>
      <c r="C32">
        <v>334402210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484</v>
      </c>
      <c r="J32" t="s">
        <v>3</v>
      </c>
      <c r="K32" t="s">
        <v>485</v>
      </c>
      <c r="L32">
        <v>1191</v>
      </c>
      <c r="N32">
        <v>1013</v>
      </c>
      <c r="O32" t="s">
        <v>482</v>
      </c>
      <c r="P32" t="s">
        <v>482</v>
      </c>
      <c r="Q32">
        <v>1</v>
      </c>
      <c r="X32">
        <v>0.48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22</v>
      </c>
      <c r="AG32">
        <v>0.57599999999999996</v>
      </c>
      <c r="AH32">
        <v>2</v>
      </c>
      <c r="AI32">
        <v>334402212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334402218</v>
      </c>
      <c r="C33">
        <v>334402210</v>
      </c>
      <c r="D33">
        <v>277944622</v>
      </c>
      <c r="E33">
        <v>1</v>
      </c>
      <c r="F33">
        <v>1</v>
      </c>
      <c r="G33">
        <v>1</v>
      </c>
      <c r="H33">
        <v>2</v>
      </c>
      <c r="I33" t="s">
        <v>509</v>
      </c>
      <c r="J33" t="s">
        <v>510</v>
      </c>
      <c r="K33" t="s">
        <v>511</v>
      </c>
      <c r="L33">
        <v>1368</v>
      </c>
      <c r="N33">
        <v>1011</v>
      </c>
      <c r="O33" t="s">
        <v>374</v>
      </c>
      <c r="P33" t="s">
        <v>374</v>
      </c>
      <c r="Q33">
        <v>1</v>
      </c>
      <c r="X33">
        <v>0.24</v>
      </c>
      <c r="Y33">
        <v>0</v>
      </c>
      <c r="Z33">
        <v>1472.33</v>
      </c>
      <c r="AA33">
        <v>642.05999999999995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0.28799999999999998</v>
      </c>
      <c r="AH33">
        <v>2</v>
      </c>
      <c r="AI33">
        <v>334402213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334402219</v>
      </c>
      <c r="C34">
        <v>334402210</v>
      </c>
      <c r="D34">
        <v>277945900</v>
      </c>
      <c r="E34">
        <v>1</v>
      </c>
      <c r="F34">
        <v>1</v>
      </c>
      <c r="G34">
        <v>1</v>
      </c>
      <c r="H34">
        <v>2</v>
      </c>
      <c r="I34" t="s">
        <v>497</v>
      </c>
      <c r="J34" t="s">
        <v>498</v>
      </c>
      <c r="K34" t="s">
        <v>499</v>
      </c>
      <c r="L34">
        <v>1368</v>
      </c>
      <c r="N34">
        <v>1011</v>
      </c>
      <c r="O34" t="s">
        <v>374</v>
      </c>
      <c r="P34" t="s">
        <v>374</v>
      </c>
      <c r="Q34">
        <v>1</v>
      </c>
      <c r="X34">
        <v>0.24</v>
      </c>
      <c r="Y34">
        <v>0</v>
      </c>
      <c r="Z34">
        <v>12.95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0.28799999999999998</v>
      </c>
      <c r="AH34">
        <v>2</v>
      </c>
      <c r="AI34">
        <v>334402214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334402220</v>
      </c>
      <c r="C35">
        <v>334402210</v>
      </c>
      <c r="D35">
        <v>277945921</v>
      </c>
      <c r="E35">
        <v>1</v>
      </c>
      <c r="F35">
        <v>1</v>
      </c>
      <c r="G35">
        <v>1</v>
      </c>
      <c r="H35">
        <v>2</v>
      </c>
      <c r="I35" t="s">
        <v>500</v>
      </c>
      <c r="J35" t="s">
        <v>501</v>
      </c>
      <c r="K35" t="s">
        <v>502</v>
      </c>
      <c r="L35">
        <v>1368</v>
      </c>
      <c r="N35">
        <v>1011</v>
      </c>
      <c r="O35" t="s">
        <v>374</v>
      </c>
      <c r="P35" t="s">
        <v>374</v>
      </c>
      <c r="Q35">
        <v>1</v>
      </c>
      <c r="X35">
        <v>0.24</v>
      </c>
      <c r="Y35">
        <v>0</v>
      </c>
      <c r="Z35">
        <v>560.73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0.28799999999999998</v>
      </c>
      <c r="AH35">
        <v>2</v>
      </c>
      <c r="AI35">
        <v>334402215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ROW(Source!A77)</f>
        <v>77</v>
      </c>
      <c r="B36">
        <v>334402233</v>
      </c>
      <c r="C36">
        <v>334402227</v>
      </c>
      <c r="D36">
        <v>277560257</v>
      </c>
      <c r="E36">
        <v>109</v>
      </c>
      <c r="F36">
        <v>1</v>
      </c>
      <c r="G36">
        <v>1</v>
      </c>
      <c r="H36">
        <v>1</v>
      </c>
      <c r="I36" t="s">
        <v>495</v>
      </c>
      <c r="J36" t="s">
        <v>3</v>
      </c>
      <c r="K36" t="s">
        <v>496</v>
      </c>
      <c r="L36">
        <v>1191</v>
      </c>
      <c r="N36">
        <v>1013</v>
      </c>
      <c r="O36" t="s">
        <v>482</v>
      </c>
      <c r="P36" t="s">
        <v>482</v>
      </c>
      <c r="Q36">
        <v>1</v>
      </c>
      <c r="X36">
        <v>0.44</v>
      </c>
      <c r="Y36">
        <v>0</v>
      </c>
      <c r="Z36">
        <v>0</v>
      </c>
      <c r="AA36">
        <v>0</v>
      </c>
      <c r="AB36">
        <v>406.64</v>
      </c>
      <c r="AC36">
        <v>0</v>
      </c>
      <c r="AD36">
        <v>1</v>
      </c>
      <c r="AE36">
        <v>1</v>
      </c>
      <c r="AF36" t="s">
        <v>22</v>
      </c>
      <c r="AG36">
        <v>0.52800000000000002</v>
      </c>
      <c r="AH36">
        <v>2</v>
      </c>
      <c r="AI36">
        <v>334402228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ROW(Source!A77)</f>
        <v>77</v>
      </c>
      <c r="B37">
        <v>334402234</v>
      </c>
      <c r="C37">
        <v>334402227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484</v>
      </c>
      <c r="J37" t="s">
        <v>3</v>
      </c>
      <c r="K37" t="s">
        <v>485</v>
      </c>
      <c r="L37">
        <v>1191</v>
      </c>
      <c r="N37">
        <v>1013</v>
      </c>
      <c r="O37" t="s">
        <v>482</v>
      </c>
      <c r="P37" t="s">
        <v>482</v>
      </c>
      <c r="Q37">
        <v>1</v>
      </c>
      <c r="X37">
        <v>0.48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22</v>
      </c>
      <c r="AG37">
        <v>0.57599999999999996</v>
      </c>
      <c r="AH37">
        <v>2</v>
      </c>
      <c r="AI37">
        <v>334402229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ROW(Source!A77)</f>
        <v>77</v>
      </c>
      <c r="B38">
        <v>334402235</v>
      </c>
      <c r="C38">
        <v>334402227</v>
      </c>
      <c r="D38">
        <v>277944622</v>
      </c>
      <c r="E38">
        <v>1</v>
      </c>
      <c r="F38">
        <v>1</v>
      </c>
      <c r="G38">
        <v>1</v>
      </c>
      <c r="H38">
        <v>2</v>
      </c>
      <c r="I38" t="s">
        <v>509</v>
      </c>
      <c r="J38" t="s">
        <v>510</v>
      </c>
      <c r="K38" t="s">
        <v>511</v>
      </c>
      <c r="L38">
        <v>1368</v>
      </c>
      <c r="N38">
        <v>1011</v>
      </c>
      <c r="O38" t="s">
        <v>374</v>
      </c>
      <c r="P38" t="s">
        <v>374</v>
      </c>
      <c r="Q38">
        <v>1</v>
      </c>
      <c r="X38">
        <v>0.24</v>
      </c>
      <c r="Y38">
        <v>0</v>
      </c>
      <c r="Z38">
        <v>1472.33</v>
      </c>
      <c r="AA38">
        <v>642.05999999999995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0.28799999999999998</v>
      </c>
      <c r="AH38">
        <v>2</v>
      </c>
      <c r="AI38">
        <v>334402230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ROW(Source!A77)</f>
        <v>77</v>
      </c>
      <c r="B39">
        <v>334402236</v>
      </c>
      <c r="C39">
        <v>334402227</v>
      </c>
      <c r="D39">
        <v>277945900</v>
      </c>
      <c r="E39">
        <v>1</v>
      </c>
      <c r="F39">
        <v>1</v>
      </c>
      <c r="G39">
        <v>1</v>
      </c>
      <c r="H39">
        <v>2</v>
      </c>
      <c r="I39" t="s">
        <v>497</v>
      </c>
      <c r="J39" t="s">
        <v>498</v>
      </c>
      <c r="K39" t="s">
        <v>499</v>
      </c>
      <c r="L39">
        <v>1368</v>
      </c>
      <c r="N39">
        <v>1011</v>
      </c>
      <c r="O39" t="s">
        <v>374</v>
      </c>
      <c r="P39" t="s">
        <v>374</v>
      </c>
      <c r="Q39">
        <v>1</v>
      </c>
      <c r="X39">
        <v>0.24</v>
      </c>
      <c r="Y39">
        <v>0</v>
      </c>
      <c r="Z39">
        <v>12.95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0.28799999999999998</v>
      </c>
      <c r="AH39">
        <v>2</v>
      </c>
      <c r="AI39">
        <v>334402231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ROW(Source!A77)</f>
        <v>77</v>
      </c>
      <c r="B40">
        <v>334402237</v>
      </c>
      <c r="C40">
        <v>334402227</v>
      </c>
      <c r="D40">
        <v>277945921</v>
      </c>
      <c r="E40">
        <v>1</v>
      </c>
      <c r="F40">
        <v>1</v>
      </c>
      <c r="G40">
        <v>1</v>
      </c>
      <c r="H40">
        <v>2</v>
      </c>
      <c r="I40" t="s">
        <v>500</v>
      </c>
      <c r="J40" t="s">
        <v>501</v>
      </c>
      <c r="K40" t="s">
        <v>502</v>
      </c>
      <c r="L40">
        <v>1368</v>
      </c>
      <c r="N40">
        <v>1011</v>
      </c>
      <c r="O40" t="s">
        <v>374</v>
      </c>
      <c r="P40" t="s">
        <v>374</v>
      </c>
      <c r="Q40">
        <v>1</v>
      </c>
      <c r="X40">
        <v>0.24</v>
      </c>
      <c r="Y40">
        <v>0</v>
      </c>
      <c r="Z40">
        <v>560.73</v>
      </c>
      <c r="AA40">
        <v>477.98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0.28799999999999998</v>
      </c>
      <c r="AH40">
        <v>2</v>
      </c>
      <c r="AI40">
        <v>334402232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334402243</v>
      </c>
      <c r="C41">
        <v>334402238</v>
      </c>
      <c r="D41">
        <v>277560257</v>
      </c>
      <c r="E41">
        <v>109</v>
      </c>
      <c r="F41">
        <v>1</v>
      </c>
      <c r="G41">
        <v>1</v>
      </c>
      <c r="H41">
        <v>1</v>
      </c>
      <c r="I41" t="s">
        <v>495</v>
      </c>
      <c r="J41" t="s">
        <v>3</v>
      </c>
      <c r="K41" t="s">
        <v>496</v>
      </c>
      <c r="L41">
        <v>1191</v>
      </c>
      <c r="N41">
        <v>1013</v>
      </c>
      <c r="O41" t="s">
        <v>482</v>
      </c>
      <c r="P41" t="s">
        <v>482</v>
      </c>
      <c r="Q41">
        <v>1</v>
      </c>
      <c r="X41">
        <v>0.25</v>
      </c>
      <c r="Y41">
        <v>0</v>
      </c>
      <c r="Z41">
        <v>0</v>
      </c>
      <c r="AA41">
        <v>0</v>
      </c>
      <c r="AB41">
        <v>406.64</v>
      </c>
      <c r="AC41">
        <v>0</v>
      </c>
      <c r="AD41">
        <v>1</v>
      </c>
      <c r="AE41">
        <v>1</v>
      </c>
      <c r="AF41" t="s">
        <v>22</v>
      </c>
      <c r="AG41">
        <v>0.3</v>
      </c>
      <c r="AH41">
        <v>2</v>
      </c>
      <c r="AI41">
        <v>334402239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334402244</v>
      </c>
      <c r="C42">
        <v>334402238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484</v>
      </c>
      <c r="J42" t="s">
        <v>3</v>
      </c>
      <c r="K42" t="s">
        <v>485</v>
      </c>
      <c r="L42">
        <v>1191</v>
      </c>
      <c r="N42">
        <v>1013</v>
      </c>
      <c r="O42" t="s">
        <v>482</v>
      </c>
      <c r="P42" t="s">
        <v>482</v>
      </c>
      <c r="Q42">
        <v>1</v>
      </c>
      <c r="X42">
        <v>0.14000000000000001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22</v>
      </c>
      <c r="AG42">
        <v>0.16800000000000001</v>
      </c>
      <c r="AH42">
        <v>2</v>
      </c>
      <c r="AI42">
        <v>334402240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334402245</v>
      </c>
      <c r="C43">
        <v>334402238</v>
      </c>
      <c r="D43">
        <v>277945900</v>
      </c>
      <c r="E43">
        <v>1</v>
      </c>
      <c r="F43">
        <v>1</v>
      </c>
      <c r="G43">
        <v>1</v>
      </c>
      <c r="H43">
        <v>2</v>
      </c>
      <c r="I43" t="s">
        <v>497</v>
      </c>
      <c r="J43" t="s">
        <v>498</v>
      </c>
      <c r="K43" t="s">
        <v>499</v>
      </c>
      <c r="L43">
        <v>1368</v>
      </c>
      <c r="N43">
        <v>1011</v>
      </c>
      <c r="O43" t="s">
        <v>374</v>
      </c>
      <c r="P43" t="s">
        <v>374</v>
      </c>
      <c r="Q43">
        <v>1</v>
      </c>
      <c r="X43">
        <v>0.14000000000000001</v>
      </c>
      <c r="Y43">
        <v>0</v>
      </c>
      <c r="Z43">
        <v>12.95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0.16800000000000001</v>
      </c>
      <c r="AH43">
        <v>2</v>
      </c>
      <c r="AI43">
        <v>334402241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334402246</v>
      </c>
      <c r="C44">
        <v>334402238</v>
      </c>
      <c r="D44">
        <v>277945921</v>
      </c>
      <c r="E44">
        <v>1</v>
      </c>
      <c r="F44">
        <v>1</v>
      </c>
      <c r="G44">
        <v>1</v>
      </c>
      <c r="H44">
        <v>2</v>
      </c>
      <c r="I44" t="s">
        <v>500</v>
      </c>
      <c r="J44" t="s">
        <v>501</v>
      </c>
      <c r="K44" t="s">
        <v>502</v>
      </c>
      <c r="L44">
        <v>1368</v>
      </c>
      <c r="N44">
        <v>1011</v>
      </c>
      <c r="O44" t="s">
        <v>374</v>
      </c>
      <c r="P44" t="s">
        <v>374</v>
      </c>
      <c r="Q44">
        <v>1</v>
      </c>
      <c r="X44">
        <v>0.14000000000000001</v>
      </c>
      <c r="Y44">
        <v>0</v>
      </c>
      <c r="Z44">
        <v>560.73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0.16800000000000001</v>
      </c>
      <c r="AH44">
        <v>2</v>
      </c>
      <c r="AI44">
        <v>334402242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ROW(Source!A79)</f>
        <v>79</v>
      </c>
      <c r="B45">
        <v>334402252</v>
      </c>
      <c r="C45">
        <v>334402247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495</v>
      </c>
      <c r="J45" t="s">
        <v>3</v>
      </c>
      <c r="K45" t="s">
        <v>496</v>
      </c>
      <c r="L45">
        <v>1191</v>
      </c>
      <c r="N45">
        <v>1013</v>
      </c>
      <c r="O45" t="s">
        <v>482</v>
      </c>
      <c r="P45" t="s">
        <v>482</v>
      </c>
      <c r="Q45">
        <v>1</v>
      </c>
      <c r="X45">
        <v>0.3</v>
      </c>
      <c r="Y45">
        <v>0</v>
      </c>
      <c r="Z45">
        <v>0</v>
      </c>
      <c r="AA45">
        <v>0</v>
      </c>
      <c r="AB45">
        <v>406.64</v>
      </c>
      <c r="AC45">
        <v>0</v>
      </c>
      <c r="AD45">
        <v>1</v>
      </c>
      <c r="AE45">
        <v>1</v>
      </c>
      <c r="AF45" t="s">
        <v>22</v>
      </c>
      <c r="AG45">
        <v>0.36</v>
      </c>
      <c r="AH45">
        <v>2</v>
      </c>
      <c r="AI45">
        <v>334402248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334402253</v>
      </c>
      <c r="C46">
        <v>334402247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484</v>
      </c>
      <c r="J46" t="s">
        <v>3</v>
      </c>
      <c r="K46" t="s">
        <v>485</v>
      </c>
      <c r="L46">
        <v>1191</v>
      </c>
      <c r="N46">
        <v>1013</v>
      </c>
      <c r="O46" t="s">
        <v>482</v>
      </c>
      <c r="P46" t="s">
        <v>482</v>
      </c>
      <c r="Q46">
        <v>1</v>
      </c>
      <c r="X46">
        <v>0.16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22</v>
      </c>
      <c r="AG46">
        <v>0.192</v>
      </c>
      <c r="AH46">
        <v>2</v>
      </c>
      <c r="AI46">
        <v>334402249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334402254</v>
      </c>
      <c r="C47">
        <v>334402247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497</v>
      </c>
      <c r="J47" t="s">
        <v>498</v>
      </c>
      <c r="K47" t="s">
        <v>499</v>
      </c>
      <c r="L47">
        <v>1368</v>
      </c>
      <c r="N47">
        <v>1011</v>
      </c>
      <c r="O47" t="s">
        <v>374</v>
      </c>
      <c r="P47" t="s">
        <v>374</v>
      </c>
      <c r="Q47">
        <v>1</v>
      </c>
      <c r="X47">
        <v>0.16</v>
      </c>
      <c r="Y47">
        <v>0</v>
      </c>
      <c r="Z47">
        <v>12.95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0.192</v>
      </c>
      <c r="AH47">
        <v>2</v>
      </c>
      <c r="AI47">
        <v>334402250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ROW(Source!A79)</f>
        <v>79</v>
      </c>
      <c r="B48">
        <v>334402255</v>
      </c>
      <c r="C48">
        <v>334402247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500</v>
      </c>
      <c r="J48" t="s">
        <v>501</v>
      </c>
      <c r="K48" t="s">
        <v>502</v>
      </c>
      <c r="L48">
        <v>1368</v>
      </c>
      <c r="N48">
        <v>1011</v>
      </c>
      <c r="O48" t="s">
        <v>374</v>
      </c>
      <c r="P48" t="s">
        <v>374</v>
      </c>
      <c r="Q48">
        <v>1</v>
      </c>
      <c r="X48">
        <v>0.16</v>
      </c>
      <c r="Y48">
        <v>0</v>
      </c>
      <c r="Z48">
        <v>560.73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0.192</v>
      </c>
      <c r="AH48">
        <v>2</v>
      </c>
      <c r="AI48">
        <v>334402251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334402267</v>
      </c>
      <c r="C49">
        <v>334402256</v>
      </c>
      <c r="D49">
        <v>277560284</v>
      </c>
      <c r="E49">
        <v>109</v>
      </c>
      <c r="F49">
        <v>1</v>
      </c>
      <c r="G49">
        <v>1</v>
      </c>
      <c r="H49">
        <v>1</v>
      </c>
      <c r="I49" t="s">
        <v>513</v>
      </c>
      <c r="J49" t="s">
        <v>3</v>
      </c>
      <c r="K49" t="s">
        <v>514</v>
      </c>
      <c r="L49">
        <v>1191</v>
      </c>
      <c r="N49">
        <v>1013</v>
      </c>
      <c r="O49" t="s">
        <v>482</v>
      </c>
      <c r="P49" t="s">
        <v>482</v>
      </c>
      <c r="Q49">
        <v>1</v>
      </c>
      <c r="X49">
        <v>3.06</v>
      </c>
      <c r="Y49">
        <v>0</v>
      </c>
      <c r="Z49">
        <v>0</v>
      </c>
      <c r="AA49">
        <v>0</v>
      </c>
      <c r="AB49">
        <v>440.52</v>
      </c>
      <c r="AC49">
        <v>0</v>
      </c>
      <c r="AD49">
        <v>1</v>
      </c>
      <c r="AE49">
        <v>1</v>
      </c>
      <c r="AF49" t="s">
        <v>22</v>
      </c>
      <c r="AG49">
        <v>3.6719999999999997</v>
      </c>
      <c r="AH49">
        <v>2</v>
      </c>
      <c r="AI49">
        <v>334402257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334402268</v>
      </c>
      <c r="C50">
        <v>334402256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484</v>
      </c>
      <c r="J50" t="s">
        <v>3</v>
      </c>
      <c r="K50" t="s">
        <v>485</v>
      </c>
      <c r="L50">
        <v>1191</v>
      </c>
      <c r="N50">
        <v>1013</v>
      </c>
      <c r="O50" t="s">
        <v>482</v>
      </c>
      <c r="P50" t="s">
        <v>482</v>
      </c>
      <c r="Q50">
        <v>1</v>
      </c>
      <c r="X50">
        <v>0.87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22</v>
      </c>
      <c r="AG50">
        <v>1.044</v>
      </c>
      <c r="AH50">
        <v>2</v>
      </c>
      <c r="AI50">
        <v>334402258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334402269</v>
      </c>
      <c r="C51">
        <v>334402256</v>
      </c>
      <c r="D51">
        <v>277944474</v>
      </c>
      <c r="E51">
        <v>1</v>
      </c>
      <c r="F51">
        <v>1</v>
      </c>
      <c r="G51">
        <v>1</v>
      </c>
      <c r="H51">
        <v>2</v>
      </c>
      <c r="I51" t="s">
        <v>505</v>
      </c>
      <c r="J51" t="s">
        <v>506</v>
      </c>
      <c r="K51" t="s">
        <v>507</v>
      </c>
      <c r="L51">
        <v>1368</v>
      </c>
      <c r="N51">
        <v>1011</v>
      </c>
      <c r="O51" t="s">
        <v>374</v>
      </c>
      <c r="P51" t="s">
        <v>374</v>
      </c>
      <c r="Q51">
        <v>1</v>
      </c>
      <c r="X51">
        <v>0.68</v>
      </c>
      <c r="Y51">
        <v>0</v>
      </c>
      <c r="Z51">
        <v>1811.82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0.81600000000000006</v>
      </c>
      <c r="AH51">
        <v>2</v>
      </c>
      <c r="AI51">
        <v>334402259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334402270</v>
      </c>
      <c r="C52">
        <v>334402256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490</v>
      </c>
      <c r="J52" t="s">
        <v>491</v>
      </c>
      <c r="K52" t="s">
        <v>492</v>
      </c>
      <c r="L52">
        <v>1368</v>
      </c>
      <c r="N52">
        <v>1011</v>
      </c>
      <c r="O52" t="s">
        <v>374</v>
      </c>
      <c r="P52" t="s">
        <v>374</v>
      </c>
      <c r="Q52">
        <v>1</v>
      </c>
      <c r="X52">
        <v>0.19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0.22799999999999998</v>
      </c>
      <c r="AH52">
        <v>2</v>
      </c>
      <c r="AI52">
        <v>334402260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334402271</v>
      </c>
      <c r="C53">
        <v>334402256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515</v>
      </c>
      <c r="J53" t="s">
        <v>516</v>
      </c>
      <c r="K53" t="s">
        <v>517</v>
      </c>
      <c r="L53">
        <v>1346</v>
      </c>
      <c r="N53">
        <v>1009</v>
      </c>
      <c r="O53" t="s">
        <v>518</v>
      </c>
      <c r="P53" t="s">
        <v>518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</v>
      </c>
      <c r="AH53">
        <v>2</v>
      </c>
      <c r="AI53">
        <v>334402261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ROW(Source!A80)</f>
        <v>80</v>
      </c>
      <c r="B54">
        <v>334402272</v>
      </c>
      <c r="C54">
        <v>334402256</v>
      </c>
      <c r="D54">
        <v>277862540</v>
      </c>
      <c r="E54">
        <v>1</v>
      </c>
      <c r="F54">
        <v>1</v>
      </c>
      <c r="G54">
        <v>1</v>
      </c>
      <c r="H54">
        <v>3</v>
      </c>
      <c r="I54" t="s">
        <v>519</v>
      </c>
      <c r="J54" t="s">
        <v>520</v>
      </c>
      <c r="K54" t="s">
        <v>521</v>
      </c>
      <c r="L54">
        <v>1346</v>
      </c>
      <c r="N54">
        <v>1009</v>
      </c>
      <c r="O54" t="s">
        <v>518</v>
      </c>
      <c r="P54" t="s">
        <v>518</v>
      </c>
      <c r="Q54">
        <v>1</v>
      </c>
      <c r="X54">
        <v>0.03</v>
      </c>
      <c r="Y54">
        <v>80.02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0.03</v>
      </c>
      <c r="AH54">
        <v>2</v>
      </c>
      <c r="AI54">
        <v>334402262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ROW(Source!A80)</f>
        <v>80</v>
      </c>
      <c r="B55">
        <v>334402273</v>
      </c>
      <c r="C55">
        <v>334402256</v>
      </c>
      <c r="D55">
        <v>277867733</v>
      </c>
      <c r="E55">
        <v>1</v>
      </c>
      <c r="F55">
        <v>1</v>
      </c>
      <c r="G55">
        <v>1</v>
      </c>
      <c r="H55">
        <v>3</v>
      </c>
      <c r="I55" t="s">
        <v>538</v>
      </c>
      <c r="J55" t="s">
        <v>539</v>
      </c>
      <c r="K55" t="s">
        <v>540</v>
      </c>
      <c r="L55">
        <v>1346</v>
      </c>
      <c r="N55">
        <v>1009</v>
      </c>
      <c r="O55" t="s">
        <v>518</v>
      </c>
      <c r="P55" t="s">
        <v>518</v>
      </c>
      <c r="Q55">
        <v>1</v>
      </c>
      <c r="X55">
        <v>0</v>
      </c>
      <c r="Y55">
        <v>174.93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ROW(Source!A80)</f>
        <v>80</v>
      </c>
      <c r="B56">
        <v>334402274</v>
      </c>
      <c r="C56">
        <v>334402256</v>
      </c>
      <c r="D56">
        <v>277869627</v>
      </c>
      <c r="E56">
        <v>1</v>
      </c>
      <c r="F56">
        <v>1</v>
      </c>
      <c r="G56">
        <v>1</v>
      </c>
      <c r="H56">
        <v>3</v>
      </c>
      <c r="I56" t="s">
        <v>522</v>
      </c>
      <c r="J56" t="s">
        <v>523</v>
      </c>
      <c r="K56" t="s">
        <v>524</v>
      </c>
      <c r="L56">
        <v>1346</v>
      </c>
      <c r="N56">
        <v>1009</v>
      </c>
      <c r="O56" t="s">
        <v>518</v>
      </c>
      <c r="P56" t="s">
        <v>518</v>
      </c>
      <c r="Q56">
        <v>1</v>
      </c>
      <c r="X56">
        <v>0.02</v>
      </c>
      <c r="Y56">
        <v>56.11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0.02</v>
      </c>
      <c r="AH56">
        <v>2</v>
      </c>
      <c r="AI56">
        <v>334402263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ROW(Source!A80)</f>
        <v>80</v>
      </c>
      <c r="B57">
        <v>334402275</v>
      </c>
      <c r="C57">
        <v>334402256</v>
      </c>
      <c r="D57">
        <v>277561951</v>
      </c>
      <c r="E57">
        <v>109</v>
      </c>
      <c r="F57">
        <v>1</v>
      </c>
      <c r="G57">
        <v>1</v>
      </c>
      <c r="H57">
        <v>3</v>
      </c>
      <c r="I57" t="s">
        <v>604</v>
      </c>
      <c r="J57" t="s">
        <v>3</v>
      </c>
      <c r="K57" t="s">
        <v>605</v>
      </c>
      <c r="L57">
        <v>1371</v>
      </c>
      <c r="N57">
        <v>1013</v>
      </c>
      <c r="O57" t="s">
        <v>20</v>
      </c>
      <c r="P57" t="s">
        <v>20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ROW(Source!A80)</f>
        <v>80</v>
      </c>
      <c r="B58">
        <v>334402276</v>
      </c>
      <c r="C58">
        <v>334402256</v>
      </c>
      <c r="D58">
        <v>277562634</v>
      </c>
      <c r="E58">
        <v>109</v>
      </c>
      <c r="F58">
        <v>1</v>
      </c>
      <c r="G58">
        <v>1</v>
      </c>
      <c r="H58">
        <v>3</v>
      </c>
      <c r="I58" t="s">
        <v>606</v>
      </c>
      <c r="J58" t="s">
        <v>3</v>
      </c>
      <c r="K58" t="s">
        <v>607</v>
      </c>
      <c r="L58">
        <v>1348</v>
      </c>
      <c r="N58">
        <v>1009</v>
      </c>
      <c r="O58" t="s">
        <v>166</v>
      </c>
      <c r="P58" t="s">
        <v>166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ROW(Source!A80)</f>
        <v>80</v>
      </c>
      <c r="B59">
        <v>334402277</v>
      </c>
      <c r="C59">
        <v>334402256</v>
      </c>
      <c r="D59">
        <v>277562780</v>
      </c>
      <c r="E59">
        <v>109</v>
      </c>
      <c r="F59">
        <v>1</v>
      </c>
      <c r="G59">
        <v>1</v>
      </c>
      <c r="H59">
        <v>3</v>
      </c>
      <c r="I59" t="s">
        <v>608</v>
      </c>
      <c r="J59" t="s">
        <v>3</v>
      </c>
      <c r="K59" t="s">
        <v>609</v>
      </c>
      <c r="L59">
        <v>1346</v>
      </c>
      <c r="N59">
        <v>1009</v>
      </c>
      <c r="O59" t="s">
        <v>518</v>
      </c>
      <c r="P59" t="s">
        <v>518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ROW(Source!A80)</f>
        <v>80</v>
      </c>
      <c r="B60">
        <v>334402278</v>
      </c>
      <c r="C60">
        <v>334402256</v>
      </c>
      <c r="D60">
        <v>277563139</v>
      </c>
      <c r="E60">
        <v>109</v>
      </c>
      <c r="F60">
        <v>1</v>
      </c>
      <c r="G60">
        <v>1</v>
      </c>
      <c r="H60">
        <v>3</v>
      </c>
      <c r="I60" t="s">
        <v>610</v>
      </c>
      <c r="J60" t="s">
        <v>3</v>
      </c>
      <c r="K60" t="s">
        <v>611</v>
      </c>
      <c r="L60">
        <v>1348</v>
      </c>
      <c r="N60">
        <v>1009</v>
      </c>
      <c r="O60" t="s">
        <v>166</v>
      </c>
      <c r="P60" t="s">
        <v>166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ROW(Source!A80)</f>
        <v>80</v>
      </c>
      <c r="B61">
        <v>334402279</v>
      </c>
      <c r="C61">
        <v>334402256</v>
      </c>
      <c r="D61">
        <v>277896283</v>
      </c>
      <c r="E61">
        <v>1</v>
      </c>
      <c r="F61">
        <v>1</v>
      </c>
      <c r="G61">
        <v>1</v>
      </c>
      <c r="H61">
        <v>3</v>
      </c>
      <c r="I61" t="s">
        <v>525</v>
      </c>
      <c r="J61" t="s">
        <v>526</v>
      </c>
      <c r="K61" t="s">
        <v>527</v>
      </c>
      <c r="L61">
        <v>1348</v>
      </c>
      <c r="N61">
        <v>1009</v>
      </c>
      <c r="O61" t="s">
        <v>166</v>
      </c>
      <c r="P61" t="s">
        <v>166</v>
      </c>
      <c r="Q61">
        <v>1000</v>
      </c>
      <c r="X61">
        <v>4.0000000000000002E-4</v>
      </c>
      <c r="Y61">
        <v>61265.39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4.0000000000000002E-4</v>
      </c>
      <c r="AH61">
        <v>2</v>
      </c>
      <c r="AI61">
        <v>334402264</v>
      </c>
      <c r="AJ61">
        <v>56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ROW(Source!A80)</f>
        <v>80</v>
      </c>
      <c r="B62">
        <v>334402280</v>
      </c>
      <c r="C62">
        <v>334402256</v>
      </c>
      <c r="D62">
        <v>277896315</v>
      </c>
      <c r="E62">
        <v>1</v>
      </c>
      <c r="F62">
        <v>1</v>
      </c>
      <c r="G62">
        <v>1</v>
      </c>
      <c r="H62">
        <v>3</v>
      </c>
      <c r="I62" t="s">
        <v>528</v>
      </c>
      <c r="J62" t="s">
        <v>529</v>
      </c>
      <c r="K62" t="s">
        <v>530</v>
      </c>
      <c r="L62">
        <v>1348</v>
      </c>
      <c r="N62">
        <v>1009</v>
      </c>
      <c r="O62" t="s">
        <v>166</v>
      </c>
      <c r="P62" t="s">
        <v>166</v>
      </c>
      <c r="Q62">
        <v>1000</v>
      </c>
      <c r="X62">
        <v>1E-4</v>
      </c>
      <c r="Y62">
        <v>80020.98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1E-4</v>
      </c>
      <c r="AH62">
        <v>2</v>
      </c>
      <c r="AI62">
        <v>334402265</v>
      </c>
      <c r="AJ62">
        <v>57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ROW(Source!A80)</f>
        <v>80</v>
      </c>
      <c r="B63">
        <v>334402281</v>
      </c>
      <c r="C63">
        <v>334402256</v>
      </c>
      <c r="D63">
        <v>277908257</v>
      </c>
      <c r="E63">
        <v>1</v>
      </c>
      <c r="F63">
        <v>1</v>
      </c>
      <c r="G63">
        <v>1</v>
      </c>
      <c r="H63">
        <v>3</v>
      </c>
      <c r="I63" t="s">
        <v>531</v>
      </c>
      <c r="J63" t="s">
        <v>532</v>
      </c>
      <c r="K63" t="s">
        <v>533</v>
      </c>
      <c r="L63">
        <v>1425</v>
      </c>
      <c r="N63">
        <v>1013</v>
      </c>
      <c r="O63" t="s">
        <v>183</v>
      </c>
      <c r="P63" t="s">
        <v>183</v>
      </c>
      <c r="Q63">
        <v>1</v>
      </c>
      <c r="X63">
        <v>0.06</v>
      </c>
      <c r="Y63">
        <v>1031.73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0.06</v>
      </c>
      <c r="AH63">
        <v>2</v>
      </c>
      <c r="AI63">
        <v>334402266</v>
      </c>
      <c r="AJ63">
        <v>58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ROW(Source!A80)</f>
        <v>80</v>
      </c>
      <c r="B64">
        <v>334402282</v>
      </c>
      <c r="C64">
        <v>334402256</v>
      </c>
      <c r="D64">
        <v>277565451</v>
      </c>
      <c r="E64">
        <v>109</v>
      </c>
      <c r="F64">
        <v>1</v>
      </c>
      <c r="G64">
        <v>1</v>
      </c>
      <c r="H64">
        <v>3</v>
      </c>
      <c r="I64" t="s">
        <v>612</v>
      </c>
      <c r="J64" t="s">
        <v>3</v>
      </c>
      <c r="K64" t="s">
        <v>613</v>
      </c>
      <c r="L64">
        <v>1371</v>
      </c>
      <c r="N64">
        <v>1013</v>
      </c>
      <c r="O64" t="s">
        <v>20</v>
      </c>
      <c r="P64" t="s">
        <v>20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ROW(Source!A80)</f>
        <v>80</v>
      </c>
      <c r="B65">
        <v>334402283</v>
      </c>
      <c r="C65">
        <v>334402256</v>
      </c>
      <c r="D65">
        <v>277565498</v>
      </c>
      <c r="E65">
        <v>109</v>
      </c>
      <c r="F65">
        <v>1</v>
      </c>
      <c r="G65">
        <v>1</v>
      </c>
      <c r="H65">
        <v>3</v>
      </c>
      <c r="I65" t="s">
        <v>614</v>
      </c>
      <c r="J65" t="s">
        <v>3</v>
      </c>
      <c r="K65" t="s">
        <v>615</v>
      </c>
      <c r="L65">
        <v>1371</v>
      </c>
      <c r="N65">
        <v>1013</v>
      </c>
      <c r="O65" t="s">
        <v>20</v>
      </c>
      <c r="P65" t="s">
        <v>20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ROW(Source!A80)</f>
        <v>80</v>
      </c>
      <c r="B66">
        <v>334402284</v>
      </c>
      <c r="C66">
        <v>334402256</v>
      </c>
      <c r="D66">
        <v>277565502</v>
      </c>
      <c r="E66">
        <v>109</v>
      </c>
      <c r="F66">
        <v>1</v>
      </c>
      <c r="G66">
        <v>1</v>
      </c>
      <c r="H66">
        <v>3</v>
      </c>
      <c r="I66" t="s">
        <v>616</v>
      </c>
      <c r="J66" t="s">
        <v>3</v>
      </c>
      <c r="K66" t="s">
        <v>617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0.1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334402305</v>
      </c>
      <c r="C67">
        <v>334402294</v>
      </c>
      <c r="D67">
        <v>277560284</v>
      </c>
      <c r="E67">
        <v>109</v>
      </c>
      <c r="F67">
        <v>1</v>
      </c>
      <c r="G67">
        <v>1</v>
      </c>
      <c r="H67">
        <v>1</v>
      </c>
      <c r="I67" t="s">
        <v>513</v>
      </c>
      <c r="J67" t="s">
        <v>3</v>
      </c>
      <c r="K67" t="s">
        <v>514</v>
      </c>
      <c r="L67">
        <v>1191</v>
      </c>
      <c r="N67">
        <v>1013</v>
      </c>
      <c r="O67" t="s">
        <v>482</v>
      </c>
      <c r="P67" t="s">
        <v>482</v>
      </c>
      <c r="Q67">
        <v>1</v>
      </c>
      <c r="X67">
        <v>5.98</v>
      </c>
      <c r="Y67">
        <v>0</v>
      </c>
      <c r="Z67">
        <v>0</v>
      </c>
      <c r="AA67">
        <v>0</v>
      </c>
      <c r="AB67">
        <v>440.52</v>
      </c>
      <c r="AC67">
        <v>0</v>
      </c>
      <c r="AD67">
        <v>1</v>
      </c>
      <c r="AE67">
        <v>1</v>
      </c>
      <c r="AF67" t="s">
        <v>199</v>
      </c>
      <c r="AG67">
        <v>8.2523999999999997</v>
      </c>
      <c r="AH67">
        <v>2</v>
      </c>
      <c r="AI67">
        <v>334402295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334402306</v>
      </c>
      <c r="C68">
        <v>334402294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484</v>
      </c>
      <c r="J68" t="s">
        <v>3</v>
      </c>
      <c r="K68" t="s">
        <v>485</v>
      </c>
      <c r="L68">
        <v>1191</v>
      </c>
      <c r="N68">
        <v>1013</v>
      </c>
      <c r="O68" t="s">
        <v>482</v>
      </c>
      <c r="P68" t="s">
        <v>482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198</v>
      </c>
      <c r="AG68">
        <v>3</v>
      </c>
      <c r="AH68">
        <v>2</v>
      </c>
      <c r="AI68">
        <v>334402296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ROW(Source!A91)</f>
        <v>91</v>
      </c>
      <c r="B69">
        <v>334402307</v>
      </c>
      <c r="C69">
        <v>334402294</v>
      </c>
      <c r="D69">
        <v>277944474</v>
      </c>
      <c r="E69">
        <v>1</v>
      </c>
      <c r="F69">
        <v>1</v>
      </c>
      <c r="G69">
        <v>1</v>
      </c>
      <c r="H69">
        <v>2</v>
      </c>
      <c r="I69" t="s">
        <v>505</v>
      </c>
      <c r="J69" t="s">
        <v>506</v>
      </c>
      <c r="K69" t="s">
        <v>507</v>
      </c>
      <c r="L69">
        <v>1368</v>
      </c>
      <c r="N69">
        <v>1011</v>
      </c>
      <c r="O69" t="s">
        <v>374</v>
      </c>
      <c r="P69" t="s">
        <v>374</v>
      </c>
      <c r="Q69">
        <v>1</v>
      </c>
      <c r="X69">
        <v>1.6</v>
      </c>
      <c r="Y69">
        <v>0</v>
      </c>
      <c r="Z69">
        <v>1811.82</v>
      </c>
      <c r="AA69">
        <v>549.32000000000005</v>
      </c>
      <c r="AB69">
        <v>0</v>
      </c>
      <c r="AC69">
        <v>0</v>
      </c>
      <c r="AD69">
        <v>1</v>
      </c>
      <c r="AE69">
        <v>0</v>
      </c>
      <c r="AF69" t="s">
        <v>198</v>
      </c>
      <c r="AG69">
        <v>2.4</v>
      </c>
      <c r="AH69">
        <v>2</v>
      </c>
      <c r="AI69">
        <v>334402297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ROW(Source!A91)</f>
        <v>91</v>
      </c>
      <c r="B70">
        <v>334402308</v>
      </c>
      <c r="C70">
        <v>334402294</v>
      </c>
      <c r="D70">
        <v>277945805</v>
      </c>
      <c r="E70">
        <v>1</v>
      </c>
      <c r="F70">
        <v>1</v>
      </c>
      <c r="G70">
        <v>1</v>
      </c>
      <c r="H70">
        <v>2</v>
      </c>
      <c r="I70" t="s">
        <v>490</v>
      </c>
      <c r="J70" t="s">
        <v>491</v>
      </c>
      <c r="K70" t="s">
        <v>492</v>
      </c>
      <c r="L70">
        <v>1368</v>
      </c>
      <c r="N70">
        <v>1011</v>
      </c>
      <c r="O70" t="s">
        <v>374</v>
      </c>
      <c r="P70" t="s">
        <v>374</v>
      </c>
      <c r="Q70">
        <v>1</v>
      </c>
      <c r="X70">
        <v>0.4</v>
      </c>
      <c r="Y70">
        <v>0</v>
      </c>
      <c r="Z70">
        <v>544.70000000000005</v>
      </c>
      <c r="AA70">
        <v>477.98</v>
      </c>
      <c r="AB70">
        <v>0</v>
      </c>
      <c r="AC70">
        <v>0</v>
      </c>
      <c r="AD70">
        <v>1</v>
      </c>
      <c r="AE70">
        <v>0</v>
      </c>
      <c r="AF70" t="s">
        <v>198</v>
      </c>
      <c r="AG70">
        <v>0.6</v>
      </c>
      <c r="AH70">
        <v>2</v>
      </c>
      <c r="AI70">
        <v>334402298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ROW(Source!A91)</f>
        <v>91</v>
      </c>
      <c r="B71">
        <v>334402309</v>
      </c>
      <c r="C71">
        <v>334402294</v>
      </c>
      <c r="D71">
        <v>277862533</v>
      </c>
      <c r="E71">
        <v>1</v>
      </c>
      <c r="F71">
        <v>1</v>
      </c>
      <c r="G71">
        <v>1</v>
      </c>
      <c r="H71">
        <v>3</v>
      </c>
      <c r="I71" t="s">
        <v>515</v>
      </c>
      <c r="J71" t="s">
        <v>516</v>
      </c>
      <c r="K71" t="s">
        <v>517</v>
      </c>
      <c r="L71">
        <v>1346</v>
      </c>
      <c r="N71">
        <v>1009</v>
      </c>
      <c r="O71" t="s">
        <v>518</v>
      </c>
      <c r="P71" t="s">
        <v>518</v>
      </c>
      <c r="Q71">
        <v>1</v>
      </c>
      <c r="X71">
        <v>0.1</v>
      </c>
      <c r="Y71">
        <v>238.29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</v>
      </c>
      <c r="AH71">
        <v>2</v>
      </c>
      <c r="AI71">
        <v>334402299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ROW(Source!A91)</f>
        <v>91</v>
      </c>
      <c r="B72">
        <v>334402310</v>
      </c>
      <c r="C72">
        <v>334402294</v>
      </c>
      <c r="D72">
        <v>277862540</v>
      </c>
      <c r="E72">
        <v>1</v>
      </c>
      <c r="F72">
        <v>1</v>
      </c>
      <c r="G72">
        <v>1</v>
      </c>
      <c r="H72">
        <v>3</v>
      </c>
      <c r="I72" t="s">
        <v>519</v>
      </c>
      <c r="J72" t="s">
        <v>520</v>
      </c>
      <c r="K72" t="s">
        <v>521</v>
      </c>
      <c r="L72">
        <v>1346</v>
      </c>
      <c r="N72">
        <v>1009</v>
      </c>
      <c r="O72" t="s">
        <v>518</v>
      </c>
      <c r="P72" t="s">
        <v>518</v>
      </c>
      <c r="Q72">
        <v>1</v>
      </c>
      <c r="X72">
        <v>0.03</v>
      </c>
      <c r="Y72">
        <v>80.02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0.03</v>
      </c>
      <c r="AH72">
        <v>2</v>
      </c>
      <c r="AI72">
        <v>334402300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ROW(Source!A91)</f>
        <v>91</v>
      </c>
      <c r="B73">
        <v>334402311</v>
      </c>
      <c r="C73">
        <v>334402294</v>
      </c>
      <c r="D73">
        <v>277867733</v>
      </c>
      <c r="E73">
        <v>1</v>
      </c>
      <c r="F73">
        <v>1</v>
      </c>
      <c r="G73">
        <v>1</v>
      </c>
      <c r="H73">
        <v>3</v>
      </c>
      <c r="I73" t="s">
        <v>538</v>
      </c>
      <c r="J73" t="s">
        <v>539</v>
      </c>
      <c r="K73" t="s">
        <v>540</v>
      </c>
      <c r="L73">
        <v>1346</v>
      </c>
      <c r="N73">
        <v>1009</v>
      </c>
      <c r="O73" t="s">
        <v>518</v>
      </c>
      <c r="P73" t="s">
        <v>518</v>
      </c>
      <c r="Q73">
        <v>1</v>
      </c>
      <c r="X73">
        <v>0</v>
      </c>
      <c r="Y73">
        <v>174.93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ROW(Source!A91)</f>
        <v>91</v>
      </c>
      <c r="B74">
        <v>334402312</v>
      </c>
      <c r="C74">
        <v>334402294</v>
      </c>
      <c r="D74">
        <v>277869627</v>
      </c>
      <c r="E74">
        <v>1</v>
      </c>
      <c r="F74">
        <v>1</v>
      </c>
      <c r="G74">
        <v>1</v>
      </c>
      <c r="H74">
        <v>3</v>
      </c>
      <c r="I74" t="s">
        <v>522</v>
      </c>
      <c r="J74" t="s">
        <v>523</v>
      </c>
      <c r="K74" t="s">
        <v>524</v>
      </c>
      <c r="L74">
        <v>1346</v>
      </c>
      <c r="N74">
        <v>1009</v>
      </c>
      <c r="O74" t="s">
        <v>518</v>
      </c>
      <c r="P74" t="s">
        <v>518</v>
      </c>
      <c r="Q74">
        <v>1</v>
      </c>
      <c r="X74">
        <v>0.02</v>
      </c>
      <c r="Y74">
        <v>56.11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0.02</v>
      </c>
      <c r="AH74">
        <v>2</v>
      </c>
      <c r="AI74">
        <v>334402301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ROW(Source!A91)</f>
        <v>91</v>
      </c>
      <c r="B75">
        <v>334402313</v>
      </c>
      <c r="C75">
        <v>334402294</v>
      </c>
      <c r="D75">
        <v>277561951</v>
      </c>
      <c r="E75">
        <v>109</v>
      </c>
      <c r="F75">
        <v>1</v>
      </c>
      <c r="G75">
        <v>1</v>
      </c>
      <c r="H75">
        <v>3</v>
      </c>
      <c r="I75" t="s">
        <v>604</v>
      </c>
      <c r="J75" t="s">
        <v>3</v>
      </c>
      <c r="K75" t="s">
        <v>605</v>
      </c>
      <c r="L75">
        <v>1371</v>
      </c>
      <c r="N75">
        <v>1013</v>
      </c>
      <c r="O75" t="s">
        <v>20</v>
      </c>
      <c r="P75" t="s">
        <v>20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ROW(Source!A91)</f>
        <v>91</v>
      </c>
      <c r="B76">
        <v>334402314</v>
      </c>
      <c r="C76">
        <v>334402294</v>
      </c>
      <c r="D76">
        <v>277562634</v>
      </c>
      <c r="E76">
        <v>109</v>
      </c>
      <c r="F76">
        <v>1</v>
      </c>
      <c r="G76">
        <v>1</v>
      </c>
      <c r="H76">
        <v>3</v>
      </c>
      <c r="I76" t="s">
        <v>606</v>
      </c>
      <c r="J76" t="s">
        <v>3</v>
      </c>
      <c r="K76" t="s">
        <v>607</v>
      </c>
      <c r="L76">
        <v>1348</v>
      </c>
      <c r="N76">
        <v>1009</v>
      </c>
      <c r="O76" t="s">
        <v>166</v>
      </c>
      <c r="P76" t="s">
        <v>166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ROW(Source!A91)</f>
        <v>91</v>
      </c>
      <c r="B77">
        <v>334402315</v>
      </c>
      <c r="C77">
        <v>334402294</v>
      </c>
      <c r="D77">
        <v>277562780</v>
      </c>
      <c r="E77">
        <v>109</v>
      </c>
      <c r="F77">
        <v>1</v>
      </c>
      <c r="G77">
        <v>1</v>
      </c>
      <c r="H77">
        <v>3</v>
      </c>
      <c r="I77" t="s">
        <v>608</v>
      </c>
      <c r="J77" t="s">
        <v>3</v>
      </c>
      <c r="K77" t="s">
        <v>609</v>
      </c>
      <c r="L77">
        <v>1346</v>
      </c>
      <c r="N77">
        <v>1009</v>
      </c>
      <c r="O77" t="s">
        <v>518</v>
      </c>
      <c r="P77" t="s">
        <v>518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ROW(Source!A91)</f>
        <v>91</v>
      </c>
      <c r="B78">
        <v>334402316</v>
      </c>
      <c r="C78">
        <v>334402294</v>
      </c>
      <c r="D78">
        <v>277563139</v>
      </c>
      <c r="E78">
        <v>109</v>
      </c>
      <c r="F78">
        <v>1</v>
      </c>
      <c r="G78">
        <v>1</v>
      </c>
      <c r="H78">
        <v>3</v>
      </c>
      <c r="I78" t="s">
        <v>610</v>
      </c>
      <c r="J78" t="s">
        <v>3</v>
      </c>
      <c r="K78" t="s">
        <v>611</v>
      </c>
      <c r="L78">
        <v>1348</v>
      </c>
      <c r="N78">
        <v>1009</v>
      </c>
      <c r="O78" t="s">
        <v>166</v>
      </c>
      <c r="P78" t="s">
        <v>166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ROW(Source!A91)</f>
        <v>91</v>
      </c>
      <c r="B79">
        <v>334402317</v>
      </c>
      <c r="C79">
        <v>334402294</v>
      </c>
      <c r="D79">
        <v>277896283</v>
      </c>
      <c r="E79">
        <v>1</v>
      </c>
      <c r="F79">
        <v>1</v>
      </c>
      <c r="G79">
        <v>1</v>
      </c>
      <c r="H79">
        <v>3</v>
      </c>
      <c r="I79" t="s">
        <v>525</v>
      </c>
      <c r="J79" t="s">
        <v>526</v>
      </c>
      <c r="K79" t="s">
        <v>527</v>
      </c>
      <c r="L79">
        <v>1348</v>
      </c>
      <c r="N79">
        <v>1009</v>
      </c>
      <c r="O79" t="s">
        <v>166</v>
      </c>
      <c r="P79" t="s">
        <v>166</v>
      </c>
      <c r="Q79">
        <v>1000</v>
      </c>
      <c r="X79">
        <v>4.0000000000000002E-4</v>
      </c>
      <c r="Y79">
        <v>61265.39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4.0000000000000002E-4</v>
      </c>
      <c r="AH79">
        <v>2</v>
      </c>
      <c r="AI79">
        <v>334402302</v>
      </c>
      <c r="AJ79">
        <v>66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ROW(Source!A91)</f>
        <v>91</v>
      </c>
      <c r="B80">
        <v>334402318</v>
      </c>
      <c r="C80">
        <v>334402294</v>
      </c>
      <c r="D80">
        <v>277896315</v>
      </c>
      <c r="E80">
        <v>1</v>
      </c>
      <c r="F80">
        <v>1</v>
      </c>
      <c r="G80">
        <v>1</v>
      </c>
      <c r="H80">
        <v>3</v>
      </c>
      <c r="I80" t="s">
        <v>528</v>
      </c>
      <c r="J80" t="s">
        <v>529</v>
      </c>
      <c r="K80" t="s">
        <v>530</v>
      </c>
      <c r="L80">
        <v>1348</v>
      </c>
      <c r="N80">
        <v>1009</v>
      </c>
      <c r="O80" t="s">
        <v>166</v>
      </c>
      <c r="P80" t="s">
        <v>166</v>
      </c>
      <c r="Q80">
        <v>1000</v>
      </c>
      <c r="X80">
        <v>1E-4</v>
      </c>
      <c r="Y80">
        <v>80020.98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1E-4</v>
      </c>
      <c r="AH80">
        <v>2</v>
      </c>
      <c r="AI80">
        <v>334402303</v>
      </c>
      <c r="AJ80">
        <v>67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ROW(Source!A91)</f>
        <v>91</v>
      </c>
      <c r="B81">
        <v>334402319</v>
      </c>
      <c r="C81">
        <v>334402294</v>
      </c>
      <c r="D81">
        <v>277908257</v>
      </c>
      <c r="E81">
        <v>1</v>
      </c>
      <c r="F81">
        <v>1</v>
      </c>
      <c r="G81">
        <v>1</v>
      </c>
      <c r="H81">
        <v>3</v>
      </c>
      <c r="I81" t="s">
        <v>531</v>
      </c>
      <c r="J81" t="s">
        <v>532</v>
      </c>
      <c r="K81" t="s">
        <v>533</v>
      </c>
      <c r="L81">
        <v>1425</v>
      </c>
      <c r="N81">
        <v>1013</v>
      </c>
      <c r="O81" t="s">
        <v>183</v>
      </c>
      <c r="P81" t="s">
        <v>183</v>
      </c>
      <c r="Q81">
        <v>1</v>
      </c>
      <c r="X81">
        <v>0.06</v>
      </c>
      <c r="Y81">
        <v>1031.73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0.06</v>
      </c>
      <c r="AH81">
        <v>2</v>
      </c>
      <c r="AI81">
        <v>334402304</v>
      </c>
      <c r="AJ81">
        <v>68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ROW(Source!A91)</f>
        <v>91</v>
      </c>
      <c r="B82">
        <v>334402320</v>
      </c>
      <c r="C82">
        <v>334402294</v>
      </c>
      <c r="D82">
        <v>277565451</v>
      </c>
      <c r="E82">
        <v>109</v>
      </c>
      <c r="F82">
        <v>1</v>
      </c>
      <c r="G82">
        <v>1</v>
      </c>
      <c r="H82">
        <v>3</v>
      </c>
      <c r="I82" t="s">
        <v>612</v>
      </c>
      <c r="J82" t="s">
        <v>3</v>
      </c>
      <c r="K82" t="s">
        <v>613</v>
      </c>
      <c r="L82">
        <v>1371</v>
      </c>
      <c r="N82">
        <v>1013</v>
      </c>
      <c r="O82" t="s">
        <v>20</v>
      </c>
      <c r="P82" t="s">
        <v>20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ROW(Source!A91)</f>
        <v>91</v>
      </c>
      <c r="B83">
        <v>334402321</v>
      </c>
      <c r="C83">
        <v>334402294</v>
      </c>
      <c r="D83">
        <v>277565464</v>
      </c>
      <c r="E83">
        <v>109</v>
      </c>
      <c r="F83">
        <v>1</v>
      </c>
      <c r="G83">
        <v>1</v>
      </c>
      <c r="H83">
        <v>3</v>
      </c>
      <c r="I83" t="s">
        <v>618</v>
      </c>
      <c r="J83" t="s">
        <v>3</v>
      </c>
      <c r="K83" t="s">
        <v>619</v>
      </c>
      <c r="L83">
        <v>1346</v>
      </c>
      <c r="N83">
        <v>1009</v>
      </c>
      <c r="O83" t="s">
        <v>518</v>
      </c>
      <c r="P83" t="s">
        <v>518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ROW(Source!A91)</f>
        <v>91</v>
      </c>
      <c r="B84">
        <v>334402322</v>
      </c>
      <c r="C84">
        <v>334402294</v>
      </c>
      <c r="D84">
        <v>277565474</v>
      </c>
      <c r="E84">
        <v>109</v>
      </c>
      <c r="F84">
        <v>1</v>
      </c>
      <c r="G84">
        <v>1</v>
      </c>
      <c r="H84">
        <v>3</v>
      </c>
      <c r="I84" t="s">
        <v>620</v>
      </c>
      <c r="J84" t="s">
        <v>3</v>
      </c>
      <c r="K84" t="s">
        <v>619</v>
      </c>
      <c r="L84">
        <v>1346</v>
      </c>
      <c r="N84">
        <v>1009</v>
      </c>
      <c r="O84" t="s">
        <v>518</v>
      </c>
      <c r="P84" t="s">
        <v>518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ROW(Source!A91)</f>
        <v>91</v>
      </c>
      <c r="B85">
        <v>334402323</v>
      </c>
      <c r="C85">
        <v>334402294</v>
      </c>
      <c r="D85">
        <v>277565498</v>
      </c>
      <c r="E85">
        <v>109</v>
      </c>
      <c r="F85">
        <v>1</v>
      </c>
      <c r="G85">
        <v>1</v>
      </c>
      <c r="H85">
        <v>3</v>
      </c>
      <c r="I85" t="s">
        <v>614</v>
      </c>
      <c r="J85" t="s">
        <v>3</v>
      </c>
      <c r="K85" t="s">
        <v>615</v>
      </c>
      <c r="L85">
        <v>1371</v>
      </c>
      <c r="N85">
        <v>1013</v>
      </c>
      <c r="O85" t="s">
        <v>20</v>
      </c>
      <c r="P85" t="s">
        <v>20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334402324</v>
      </c>
      <c r="C86">
        <v>334402294</v>
      </c>
      <c r="D86">
        <v>277565502</v>
      </c>
      <c r="E86">
        <v>109</v>
      </c>
      <c r="F86">
        <v>1</v>
      </c>
      <c r="G86">
        <v>1</v>
      </c>
      <c r="H86">
        <v>3</v>
      </c>
      <c r="I86" t="s">
        <v>616</v>
      </c>
      <c r="J86" t="s">
        <v>3</v>
      </c>
      <c r="K86" t="s">
        <v>617</v>
      </c>
      <c r="L86">
        <v>1371</v>
      </c>
      <c r="N86">
        <v>1013</v>
      </c>
      <c r="O86" t="s">
        <v>20</v>
      </c>
      <c r="P86" t="s">
        <v>20</v>
      </c>
      <c r="Q86">
        <v>1</v>
      </c>
      <c r="X86">
        <v>0.1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0.1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ROW(Source!A105)</f>
        <v>105</v>
      </c>
      <c r="B87">
        <v>334402348</v>
      </c>
      <c r="C87">
        <v>334402337</v>
      </c>
      <c r="D87">
        <v>277560284</v>
      </c>
      <c r="E87">
        <v>109</v>
      </c>
      <c r="F87">
        <v>1</v>
      </c>
      <c r="G87">
        <v>1</v>
      </c>
      <c r="H87">
        <v>1</v>
      </c>
      <c r="I87" t="s">
        <v>513</v>
      </c>
      <c r="J87" t="s">
        <v>3</v>
      </c>
      <c r="K87" t="s">
        <v>514</v>
      </c>
      <c r="L87">
        <v>1191</v>
      </c>
      <c r="N87">
        <v>1013</v>
      </c>
      <c r="O87" t="s">
        <v>482</v>
      </c>
      <c r="P87" t="s">
        <v>482</v>
      </c>
      <c r="Q87">
        <v>1</v>
      </c>
      <c r="X87">
        <v>5.98</v>
      </c>
      <c r="Y87">
        <v>0</v>
      </c>
      <c r="Z87">
        <v>0</v>
      </c>
      <c r="AA87">
        <v>0</v>
      </c>
      <c r="AB87">
        <v>440.52</v>
      </c>
      <c r="AC87">
        <v>0</v>
      </c>
      <c r="AD87">
        <v>1</v>
      </c>
      <c r="AE87">
        <v>1</v>
      </c>
      <c r="AF87" t="s">
        <v>225</v>
      </c>
      <c r="AG87">
        <v>8.2523999999999997</v>
      </c>
      <c r="AH87">
        <v>2</v>
      </c>
      <c r="AI87">
        <v>334402338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ROW(Source!A105)</f>
        <v>105</v>
      </c>
      <c r="B88">
        <v>334402349</v>
      </c>
      <c r="C88">
        <v>334402337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484</v>
      </c>
      <c r="J88" t="s">
        <v>3</v>
      </c>
      <c r="K88" t="s">
        <v>485</v>
      </c>
      <c r="L88">
        <v>1191</v>
      </c>
      <c r="N88">
        <v>1013</v>
      </c>
      <c r="O88" t="s">
        <v>482</v>
      </c>
      <c r="P88" t="s">
        <v>482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224</v>
      </c>
      <c r="AG88">
        <v>3</v>
      </c>
      <c r="AH88">
        <v>2</v>
      </c>
      <c r="AI88">
        <v>334402339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334402350</v>
      </c>
      <c r="C89">
        <v>334402337</v>
      </c>
      <c r="D89">
        <v>277944474</v>
      </c>
      <c r="E89">
        <v>1</v>
      </c>
      <c r="F89">
        <v>1</v>
      </c>
      <c r="G89">
        <v>1</v>
      </c>
      <c r="H89">
        <v>2</v>
      </c>
      <c r="I89" t="s">
        <v>505</v>
      </c>
      <c r="J89" t="s">
        <v>506</v>
      </c>
      <c r="K89" t="s">
        <v>507</v>
      </c>
      <c r="L89">
        <v>1368</v>
      </c>
      <c r="N89">
        <v>1011</v>
      </c>
      <c r="O89" t="s">
        <v>374</v>
      </c>
      <c r="P89" t="s">
        <v>374</v>
      </c>
      <c r="Q89">
        <v>1</v>
      </c>
      <c r="X89">
        <v>1.6</v>
      </c>
      <c r="Y89">
        <v>0</v>
      </c>
      <c r="Z89">
        <v>1811.82</v>
      </c>
      <c r="AA89">
        <v>549.32000000000005</v>
      </c>
      <c r="AB89">
        <v>0</v>
      </c>
      <c r="AC89">
        <v>0</v>
      </c>
      <c r="AD89">
        <v>1</v>
      </c>
      <c r="AE89">
        <v>0</v>
      </c>
      <c r="AF89" t="s">
        <v>224</v>
      </c>
      <c r="AG89">
        <v>2.4</v>
      </c>
      <c r="AH89">
        <v>2</v>
      </c>
      <c r="AI89">
        <v>334402340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ROW(Source!A105)</f>
        <v>105</v>
      </c>
      <c r="B90">
        <v>334402351</v>
      </c>
      <c r="C90">
        <v>334402337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490</v>
      </c>
      <c r="J90" t="s">
        <v>491</v>
      </c>
      <c r="K90" t="s">
        <v>492</v>
      </c>
      <c r="L90">
        <v>1368</v>
      </c>
      <c r="N90">
        <v>1011</v>
      </c>
      <c r="O90" t="s">
        <v>374</v>
      </c>
      <c r="P90" t="s">
        <v>374</v>
      </c>
      <c r="Q90">
        <v>1</v>
      </c>
      <c r="X90">
        <v>0.4</v>
      </c>
      <c r="Y90">
        <v>0</v>
      </c>
      <c r="Z90">
        <v>544.70000000000005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224</v>
      </c>
      <c r="AG90">
        <v>0.6</v>
      </c>
      <c r="AH90">
        <v>2</v>
      </c>
      <c r="AI90">
        <v>334402341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ROW(Source!A105)</f>
        <v>105</v>
      </c>
      <c r="B91">
        <v>334402352</v>
      </c>
      <c r="C91">
        <v>334402337</v>
      </c>
      <c r="D91">
        <v>277862533</v>
      </c>
      <c r="E91">
        <v>1</v>
      </c>
      <c r="F91">
        <v>1</v>
      </c>
      <c r="G91">
        <v>1</v>
      </c>
      <c r="H91">
        <v>3</v>
      </c>
      <c r="I91" t="s">
        <v>515</v>
      </c>
      <c r="J91" t="s">
        <v>516</v>
      </c>
      <c r="K91" t="s">
        <v>517</v>
      </c>
      <c r="L91">
        <v>1346</v>
      </c>
      <c r="N91">
        <v>1009</v>
      </c>
      <c r="O91" t="s">
        <v>518</v>
      </c>
      <c r="P91" t="s">
        <v>518</v>
      </c>
      <c r="Q91">
        <v>1</v>
      </c>
      <c r="X91">
        <v>0.1</v>
      </c>
      <c r="Y91">
        <v>238.29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334402342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ROW(Source!A105)</f>
        <v>105</v>
      </c>
      <c r="B92">
        <v>334402353</v>
      </c>
      <c r="C92">
        <v>334402337</v>
      </c>
      <c r="D92">
        <v>277862540</v>
      </c>
      <c r="E92">
        <v>1</v>
      </c>
      <c r="F92">
        <v>1</v>
      </c>
      <c r="G92">
        <v>1</v>
      </c>
      <c r="H92">
        <v>3</v>
      </c>
      <c r="I92" t="s">
        <v>519</v>
      </c>
      <c r="J92" t="s">
        <v>520</v>
      </c>
      <c r="K92" t="s">
        <v>521</v>
      </c>
      <c r="L92">
        <v>1346</v>
      </c>
      <c r="N92">
        <v>1009</v>
      </c>
      <c r="O92" t="s">
        <v>518</v>
      </c>
      <c r="P92" t="s">
        <v>518</v>
      </c>
      <c r="Q92">
        <v>1</v>
      </c>
      <c r="X92">
        <v>0.03</v>
      </c>
      <c r="Y92">
        <v>80.02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0.03</v>
      </c>
      <c r="AH92">
        <v>2</v>
      </c>
      <c r="AI92">
        <v>334402343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ROW(Source!A105)</f>
        <v>105</v>
      </c>
      <c r="B93">
        <v>334402354</v>
      </c>
      <c r="C93">
        <v>334402337</v>
      </c>
      <c r="D93">
        <v>277867733</v>
      </c>
      <c r="E93">
        <v>1</v>
      </c>
      <c r="F93">
        <v>1</v>
      </c>
      <c r="G93">
        <v>1</v>
      </c>
      <c r="H93">
        <v>3</v>
      </c>
      <c r="I93" t="s">
        <v>538</v>
      </c>
      <c r="J93" t="s">
        <v>539</v>
      </c>
      <c r="K93" t="s">
        <v>540</v>
      </c>
      <c r="L93">
        <v>1346</v>
      </c>
      <c r="N93">
        <v>1009</v>
      </c>
      <c r="O93" t="s">
        <v>518</v>
      </c>
      <c r="P93" t="s">
        <v>518</v>
      </c>
      <c r="Q93">
        <v>1</v>
      </c>
      <c r="X93">
        <v>0</v>
      </c>
      <c r="Y93">
        <v>174.93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ROW(Source!A105)</f>
        <v>105</v>
      </c>
      <c r="B94">
        <v>334402355</v>
      </c>
      <c r="C94">
        <v>334402337</v>
      </c>
      <c r="D94">
        <v>277869627</v>
      </c>
      <c r="E94">
        <v>1</v>
      </c>
      <c r="F94">
        <v>1</v>
      </c>
      <c r="G94">
        <v>1</v>
      </c>
      <c r="H94">
        <v>3</v>
      </c>
      <c r="I94" t="s">
        <v>522</v>
      </c>
      <c r="J94" t="s">
        <v>523</v>
      </c>
      <c r="K94" t="s">
        <v>524</v>
      </c>
      <c r="L94">
        <v>1346</v>
      </c>
      <c r="N94">
        <v>1009</v>
      </c>
      <c r="O94" t="s">
        <v>518</v>
      </c>
      <c r="P94" t="s">
        <v>518</v>
      </c>
      <c r="Q94">
        <v>1</v>
      </c>
      <c r="X94">
        <v>0.02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334402344</v>
      </c>
      <c r="AJ94">
        <v>75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334402356</v>
      </c>
      <c r="C95">
        <v>334402337</v>
      </c>
      <c r="D95">
        <v>277561951</v>
      </c>
      <c r="E95">
        <v>109</v>
      </c>
      <c r="F95">
        <v>1</v>
      </c>
      <c r="G95">
        <v>1</v>
      </c>
      <c r="H95">
        <v>3</v>
      </c>
      <c r="I95" t="s">
        <v>604</v>
      </c>
      <c r="J95" t="s">
        <v>3</v>
      </c>
      <c r="K95" t="s">
        <v>605</v>
      </c>
      <c r="L95">
        <v>1371</v>
      </c>
      <c r="N95">
        <v>1013</v>
      </c>
      <c r="O95" t="s">
        <v>20</v>
      </c>
      <c r="P95" t="s">
        <v>20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334402357</v>
      </c>
      <c r="C96">
        <v>334402337</v>
      </c>
      <c r="D96">
        <v>277562634</v>
      </c>
      <c r="E96">
        <v>109</v>
      </c>
      <c r="F96">
        <v>1</v>
      </c>
      <c r="G96">
        <v>1</v>
      </c>
      <c r="H96">
        <v>3</v>
      </c>
      <c r="I96" t="s">
        <v>606</v>
      </c>
      <c r="J96" t="s">
        <v>3</v>
      </c>
      <c r="K96" t="s">
        <v>607</v>
      </c>
      <c r="L96">
        <v>1348</v>
      </c>
      <c r="N96">
        <v>1009</v>
      </c>
      <c r="O96" t="s">
        <v>166</v>
      </c>
      <c r="P96" t="s">
        <v>166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334402358</v>
      </c>
      <c r="C97">
        <v>334402337</v>
      </c>
      <c r="D97">
        <v>277562780</v>
      </c>
      <c r="E97">
        <v>109</v>
      </c>
      <c r="F97">
        <v>1</v>
      </c>
      <c r="G97">
        <v>1</v>
      </c>
      <c r="H97">
        <v>3</v>
      </c>
      <c r="I97" t="s">
        <v>608</v>
      </c>
      <c r="J97" t="s">
        <v>3</v>
      </c>
      <c r="K97" t="s">
        <v>609</v>
      </c>
      <c r="L97">
        <v>1346</v>
      </c>
      <c r="N97">
        <v>1009</v>
      </c>
      <c r="O97" t="s">
        <v>518</v>
      </c>
      <c r="P97" t="s">
        <v>518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334402359</v>
      </c>
      <c r="C98">
        <v>334402337</v>
      </c>
      <c r="D98">
        <v>277563139</v>
      </c>
      <c r="E98">
        <v>109</v>
      </c>
      <c r="F98">
        <v>1</v>
      </c>
      <c r="G98">
        <v>1</v>
      </c>
      <c r="H98">
        <v>3</v>
      </c>
      <c r="I98" t="s">
        <v>610</v>
      </c>
      <c r="J98" t="s">
        <v>3</v>
      </c>
      <c r="K98" t="s">
        <v>611</v>
      </c>
      <c r="L98">
        <v>1348</v>
      </c>
      <c r="N98">
        <v>1009</v>
      </c>
      <c r="O98" t="s">
        <v>166</v>
      </c>
      <c r="P98" t="s">
        <v>166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334402360</v>
      </c>
      <c r="C99">
        <v>334402337</v>
      </c>
      <c r="D99">
        <v>277896283</v>
      </c>
      <c r="E99">
        <v>1</v>
      </c>
      <c r="F99">
        <v>1</v>
      </c>
      <c r="G99">
        <v>1</v>
      </c>
      <c r="H99">
        <v>3</v>
      </c>
      <c r="I99" t="s">
        <v>525</v>
      </c>
      <c r="J99" t="s">
        <v>526</v>
      </c>
      <c r="K99" t="s">
        <v>527</v>
      </c>
      <c r="L99">
        <v>1348</v>
      </c>
      <c r="N99">
        <v>1009</v>
      </c>
      <c r="O99" t="s">
        <v>166</v>
      </c>
      <c r="P99" t="s">
        <v>166</v>
      </c>
      <c r="Q99">
        <v>1000</v>
      </c>
      <c r="X99">
        <v>4.0000000000000002E-4</v>
      </c>
      <c r="Y99">
        <v>61265.39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2</v>
      </c>
      <c r="AI99">
        <v>334402345</v>
      </c>
      <c r="AJ99">
        <v>76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ROW(Source!A105)</f>
        <v>105</v>
      </c>
      <c r="B100">
        <v>334402361</v>
      </c>
      <c r="C100">
        <v>334402337</v>
      </c>
      <c r="D100">
        <v>277896315</v>
      </c>
      <c r="E100">
        <v>1</v>
      </c>
      <c r="F100">
        <v>1</v>
      </c>
      <c r="G100">
        <v>1</v>
      </c>
      <c r="H100">
        <v>3</v>
      </c>
      <c r="I100" t="s">
        <v>528</v>
      </c>
      <c r="J100" t="s">
        <v>529</v>
      </c>
      <c r="K100" t="s">
        <v>530</v>
      </c>
      <c r="L100">
        <v>1348</v>
      </c>
      <c r="N100">
        <v>1009</v>
      </c>
      <c r="O100" t="s">
        <v>166</v>
      </c>
      <c r="P100" t="s">
        <v>166</v>
      </c>
      <c r="Q100">
        <v>1000</v>
      </c>
      <c r="X100">
        <v>1E-4</v>
      </c>
      <c r="Y100">
        <v>80020.98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334402346</v>
      </c>
      <c r="AJ100">
        <v>77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ROW(Source!A105)</f>
        <v>105</v>
      </c>
      <c r="B101">
        <v>334402362</v>
      </c>
      <c r="C101">
        <v>334402337</v>
      </c>
      <c r="D101">
        <v>277908257</v>
      </c>
      <c r="E101">
        <v>1</v>
      </c>
      <c r="F101">
        <v>1</v>
      </c>
      <c r="G101">
        <v>1</v>
      </c>
      <c r="H101">
        <v>3</v>
      </c>
      <c r="I101" t="s">
        <v>531</v>
      </c>
      <c r="J101" t="s">
        <v>532</v>
      </c>
      <c r="K101" t="s">
        <v>533</v>
      </c>
      <c r="L101">
        <v>1425</v>
      </c>
      <c r="N101">
        <v>1013</v>
      </c>
      <c r="O101" t="s">
        <v>183</v>
      </c>
      <c r="P101" t="s">
        <v>183</v>
      </c>
      <c r="Q101">
        <v>1</v>
      </c>
      <c r="X101">
        <v>0.06</v>
      </c>
      <c r="Y101">
        <v>1031.73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0.06</v>
      </c>
      <c r="AH101">
        <v>2</v>
      </c>
      <c r="AI101">
        <v>334402347</v>
      </c>
      <c r="AJ101">
        <v>78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ROW(Source!A105)</f>
        <v>105</v>
      </c>
      <c r="B102">
        <v>334402363</v>
      </c>
      <c r="C102">
        <v>334402337</v>
      </c>
      <c r="D102">
        <v>277565451</v>
      </c>
      <c r="E102">
        <v>109</v>
      </c>
      <c r="F102">
        <v>1</v>
      </c>
      <c r="G102">
        <v>1</v>
      </c>
      <c r="H102">
        <v>3</v>
      </c>
      <c r="I102" t="s">
        <v>612</v>
      </c>
      <c r="J102" t="s">
        <v>3</v>
      </c>
      <c r="K102" t="s">
        <v>613</v>
      </c>
      <c r="L102">
        <v>1371</v>
      </c>
      <c r="N102">
        <v>1013</v>
      </c>
      <c r="O102" t="s">
        <v>20</v>
      </c>
      <c r="P102" t="s">
        <v>20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ROW(Source!A105)</f>
        <v>105</v>
      </c>
      <c r="B103">
        <v>334402364</v>
      </c>
      <c r="C103">
        <v>334402337</v>
      </c>
      <c r="D103">
        <v>277565464</v>
      </c>
      <c r="E103">
        <v>109</v>
      </c>
      <c r="F103">
        <v>1</v>
      </c>
      <c r="G103">
        <v>1</v>
      </c>
      <c r="H103">
        <v>3</v>
      </c>
      <c r="I103" t="s">
        <v>618</v>
      </c>
      <c r="J103" t="s">
        <v>3</v>
      </c>
      <c r="K103" t="s">
        <v>619</v>
      </c>
      <c r="L103">
        <v>1346</v>
      </c>
      <c r="N103">
        <v>1009</v>
      </c>
      <c r="O103" t="s">
        <v>518</v>
      </c>
      <c r="P103" t="s">
        <v>518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334402365</v>
      </c>
      <c r="C104">
        <v>334402337</v>
      </c>
      <c r="D104">
        <v>277565474</v>
      </c>
      <c r="E104">
        <v>109</v>
      </c>
      <c r="F104">
        <v>1</v>
      </c>
      <c r="G104">
        <v>1</v>
      </c>
      <c r="H104">
        <v>3</v>
      </c>
      <c r="I104" t="s">
        <v>620</v>
      </c>
      <c r="J104" t="s">
        <v>3</v>
      </c>
      <c r="K104" t="s">
        <v>619</v>
      </c>
      <c r="L104">
        <v>1346</v>
      </c>
      <c r="N104">
        <v>1009</v>
      </c>
      <c r="O104" t="s">
        <v>518</v>
      </c>
      <c r="P104" t="s">
        <v>518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ROW(Source!A105)</f>
        <v>105</v>
      </c>
      <c r="B105">
        <v>334402366</v>
      </c>
      <c r="C105">
        <v>334402337</v>
      </c>
      <c r="D105">
        <v>277565498</v>
      </c>
      <c r="E105">
        <v>109</v>
      </c>
      <c r="F105">
        <v>1</v>
      </c>
      <c r="G105">
        <v>1</v>
      </c>
      <c r="H105">
        <v>3</v>
      </c>
      <c r="I105" t="s">
        <v>614</v>
      </c>
      <c r="J105" t="s">
        <v>3</v>
      </c>
      <c r="K105" t="s">
        <v>615</v>
      </c>
      <c r="L105">
        <v>1371</v>
      </c>
      <c r="N105">
        <v>1013</v>
      </c>
      <c r="O105" t="s">
        <v>20</v>
      </c>
      <c r="P105" t="s">
        <v>20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ROW(Source!A105)</f>
        <v>105</v>
      </c>
      <c r="B106">
        <v>334402367</v>
      </c>
      <c r="C106">
        <v>334402337</v>
      </c>
      <c r="D106">
        <v>277565502</v>
      </c>
      <c r="E106">
        <v>109</v>
      </c>
      <c r="F106">
        <v>1</v>
      </c>
      <c r="G106">
        <v>1</v>
      </c>
      <c r="H106">
        <v>3</v>
      </c>
      <c r="I106" t="s">
        <v>616</v>
      </c>
      <c r="J106" t="s">
        <v>3</v>
      </c>
      <c r="K106" t="s">
        <v>617</v>
      </c>
      <c r="L106">
        <v>1371</v>
      </c>
      <c r="N106">
        <v>1013</v>
      </c>
      <c r="O106" t="s">
        <v>20</v>
      </c>
      <c r="P106" t="s">
        <v>20</v>
      </c>
      <c r="Q106">
        <v>1</v>
      </c>
      <c r="X106">
        <v>0.1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0.1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ROW(Source!A119)</f>
        <v>119</v>
      </c>
      <c r="B107">
        <v>334402384</v>
      </c>
      <c r="C107">
        <v>334402380</v>
      </c>
      <c r="D107">
        <v>277560291</v>
      </c>
      <c r="E107">
        <v>109</v>
      </c>
      <c r="F107">
        <v>1</v>
      </c>
      <c r="G107">
        <v>1</v>
      </c>
      <c r="H107">
        <v>1</v>
      </c>
      <c r="I107" t="s">
        <v>534</v>
      </c>
      <c r="J107" t="s">
        <v>3</v>
      </c>
      <c r="K107" t="s">
        <v>535</v>
      </c>
      <c r="L107">
        <v>1191</v>
      </c>
      <c r="N107">
        <v>1013</v>
      </c>
      <c r="O107" t="s">
        <v>482</v>
      </c>
      <c r="P107" t="s">
        <v>482</v>
      </c>
      <c r="Q107">
        <v>1</v>
      </c>
      <c r="X107">
        <v>0.35</v>
      </c>
      <c r="Y107">
        <v>0</v>
      </c>
      <c r="Z107">
        <v>0</v>
      </c>
      <c r="AA107">
        <v>0</v>
      </c>
      <c r="AB107">
        <v>456.58</v>
      </c>
      <c r="AC107">
        <v>0</v>
      </c>
      <c r="AD107">
        <v>1</v>
      </c>
      <c r="AE107">
        <v>1</v>
      </c>
      <c r="AF107" t="s">
        <v>22</v>
      </c>
      <c r="AG107">
        <v>0.42</v>
      </c>
      <c r="AH107">
        <v>2</v>
      </c>
      <c r="AI107">
        <v>334402381</v>
      </c>
      <c r="AJ107">
        <v>79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ROW(Source!A119)</f>
        <v>119</v>
      </c>
      <c r="B108">
        <v>334402385</v>
      </c>
      <c r="C108">
        <v>334402380</v>
      </c>
      <c r="D108">
        <v>277560491</v>
      </c>
      <c r="E108">
        <v>109</v>
      </c>
      <c r="F108">
        <v>1</v>
      </c>
      <c r="G108">
        <v>1</v>
      </c>
      <c r="H108">
        <v>1</v>
      </c>
      <c r="I108" t="s">
        <v>484</v>
      </c>
      <c r="J108" t="s">
        <v>3</v>
      </c>
      <c r="K108" t="s">
        <v>485</v>
      </c>
      <c r="L108">
        <v>1191</v>
      </c>
      <c r="N108">
        <v>1013</v>
      </c>
      <c r="O108" t="s">
        <v>482</v>
      </c>
      <c r="P108" t="s">
        <v>482</v>
      </c>
      <c r="Q108">
        <v>1</v>
      </c>
      <c r="X108">
        <v>0.15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22</v>
      </c>
      <c r="AG108">
        <v>0.18</v>
      </c>
      <c r="AH108">
        <v>2</v>
      </c>
      <c r="AI108">
        <v>334402382</v>
      </c>
      <c r="AJ108">
        <v>80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ROW(Source!A119)</f>
        <v>119</v>
      </c>
      <c r="B109">
        <v>334402386</v>
      </c>
      <c r="C109">
        <v>334402380</v>
      </c>
      <c r="D109">
        <v>277944622</v>
      </c>
      <c r="E109">
        <v>1</v>
      </c>
      <c r="F109">
        <v>1</v>
      </c>
      <c r="G109">
        <v>1</v>
      </c>
      <c r="H109">
        <v>2</v>
      </c>
      <c r="I109" t="s">
        <v>509</v>
      </c>
      <c r="J109" t="s">
        <v>510</v>
      </c>
      <c r="K109" t="s">
        <v>511</v>
      </c>
      <c r="L109">
        <v>1368</v>
      </c>
      <c r="N109">
        <v>1011</v>
      </c>
      <c r="O109" t="s">
        <v>374</v>
      </c>
      <c r="P109" t="s">
        <v>374</v>
      </c>
      <c r="Q109">
        <v>1</v>
      </c>
      <c r="X109">
        <v>0.15</v>
      </c>
      <c r="Y109">
        <v>0</v>
      </c>
      <c r="Z109">
        <v>1472.33</v>
      </c>
      <c r="AA109">
        <v>642.05999999999995</v>
      </c>
      <c r="AB109">
        <v>0</v>
      </c>
      <c r="AC109">
        <v>0</v>
      </c>
      <c r="AD109">
        <v>1</v>
      </c>
      <c r="AE109">
        <v>0</v>
      </c>
      <c r="AF109" t="s">
        <v>22</v>
      </c>
      <c r="AG109">
        <v>0.18</v>
      </c>
      <c r="AH109">
        <v>2</v>
      </c>
      <c r="AI109">
        <v>334402383</v>
      </c>
      <c r="AJ109">
        <v>81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ROW(Source!A119)</f>
        <v>119</v>
      </c>
      <c r="B110">
        <v>334402387</v>
      </c>
      <c r="C110">
        <v>334402380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621</v>
      </c>
      <c r="J110" t="s">
        <v>3</v>
      </c>
      <c r="K110" t="s">
        <v>622</v>
      </c>
      <c r="L110">
        <v>3277935</v>
      </c>
      <c r="N110">
        <v>1013</v>
      </c>
      <c r="O110" t="s">
        <v>623</v>
      </c>
      <c r="P110" t="s">
        <v>623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ROW(Source!A127)</f>
        <v>127</v>
      </c>
      <c r="B111">
        <v>334402401</v>
      </c>
      <c r="C111">
        <v>334402395</v>
      </c>
      <c r="D111">
        <v>277560305</v>
      </c>
      <c r="E111">
        <v>109</v>
      </c>
      <c r="F111">
        <v>1</v>
      </c>
      <c r="G111">
        <v>1</v>
      </c>
      <c r="H111">
        <v>1</v>
      </c>
      <c r="I111" t="s">
        <v>536</v>
      </c>
      <c r="J111" t="s">
        <v>3</v>
      </c>
      <c r="K111" t="s">
        <v>537</v>
      </c>
      <c r="L111">
        <v>1191</v>
      </c>
      <c r="N111">
        <v>1013</v>
      </c>
      <c r="O111" t="s">
        <v>482</v>
      </c>
      <c r="P111" t="s">
        <v>482</v>
      </c>
      <c r="Q111">
        <v>1</v>
      </c>
      <c r="X111">
        <v>0.4</v>
      </c>
      <c r="Y111">
        <v>0</v>
      </c>
      <c r="Z111">
        <v>0</v>
      </c>
      <c r="AA111">
        <v>0</v>
      </c>
      <c r="AB111">
        <v>477.98</v>
      </c>
      <c r="AC111">
        <v>0</v>
      </c>
      <c r="AD111">
        <v>1</v>
      </c>
      <c r="AE111">
        <v>1</v>
      </c>
      <c r="AF111" t="s">
        <v>261</v>
      </c>
      <c r="AG111">
        <v>0.504</v>
      </c>
      <c r="AH111">
        <v>2</v>
      </c>
      <c r="AI111">
        <v>334402396</v>
      </c>
      <c r="AJ111">
        <v>82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ROW(Source!A127)</f>
        <v>127</v>
      </c>
      <c r="B112">
        <v>334402402</v>
      </c>
      <c r="C112">
        <v>334402395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484</v>
      </c>
      <c r="J112" t="s">
        <v>3</v>
      </c>
      <c r="K112" t="s">
        <v>485</v>
      </c>
      <c r="L112">
        <v>1191</v>
      </c>
      <c r="N112">
        <v>1013</v>
      </c>
      <c r="O112" t="s">
        <v>482</v>
      </c>
      <c r="P112" t="s">
        <v>482</v>
      </c>
      <c r="Q112">
        <v>1</v>
      </c>
      <c r="X112">
        <v>0.01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22</v>
      </c>
      <c r="AG112">
        <v>1.2E-2</v>
      </c>
      <c r="AH112">
        <v>2</v>
      </c>
      <c r="AI112">
        <v>334402397</v>
      </c>
      <c r="AJ112">
        <v>83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ROW(Source!A127)</f>
        <v>127</v>
      </c>
      <c r="B113">
        <v>334402403</v>
      </c>
      <c r="C113">
        <v>334402395</v>
      </c>
      <c r="D113">
        <v>277944622</v>
      </c>
      <c r="E113">
        <v>1</v>
      </c>
      <c r="F113">
        <v>1</v>
      </c>
      <c r="G113">
        <v>1</v>
      </c>
      <c r="H113">
        <v>2</v>
      </c>
      <c r="I113" t="s">
        <v>509</v>
      </c>
      <c r="J113" t="s">
        <v>510</v>
      </c>
      <c r="K113" t="s">
        <v>511</v>
      </c>
      <c r="L113">
        <v>1368</v>
      </c>
      <c r="N113">
        <v>1011</v>
      </c>
      <c r="O113" t="s">
        <v>374</v>
      </c>
      <c r="P113" t="s">
        <v>374</v>
      </c>
      <c r="Q113">
        <v>1</v>
      </c>
      <c r="X113">
        <v>4.0000000000000001E-3</v>
      </c>
      <c r="Y113">
        <v>0</v>
      </c>
      <c r="Z113">
        <v>1472.33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4.7999999999999996E-3</v>
      </c>
      <c r="AH113">
        <v>2</v>
      </c>
      <c r="AI113">
        <v>334402398</v>
      </c>
      <c r="AJ113">
        <v>84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ROW(Source!A127)</f>
        <v>127</v>
      </c>
      <c r="B114">
        <v>334402404</v>
      </c>
      <c r="C114">
        <v>334402395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490</v>
      </c>
      <c r="J114" t="s">
        <v>491</v>
      </c>
      <c r="K114" t="s">
        <v>492</v>
      </c>
      <c r="L114">
        <v>1368</v>
      </c>
      <c r="N114">
        <v>1011</v>
      </c>
      <c r="O114" t="s">
        <v>374</v>
      </c>
      <c r="P114" t="s">
        <v>374</v>
      </c>
      <c r="Q114">
        <v>1</v>
      </c>
      <c r="X114">
        <v>4.0000000000000001E-3</v>
      </c>
      <c r="Y114">
        <v>0</v>
      </c>
      <c r="Z114">
        <v>544.70000000000005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4.7999999999999996E-3</v>
      </c>
      <c r="AH114">
        <v>2</v>
      </c>
      <c r="AI114">
        <v>334402399</v>
      </c>
      <c r="AJ114">
        <v>85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ROW(Source!A127)</f>
        <v>127</v>
      </c>
      <c r="B115">
        <v>334402405</v>
      </c>
      <c r="C115">
        <v>334402395</v>
      </c>
      <c r="D115">
        <v>277867733</v>
      </c>
      <c r="E115">
        <v>1</v>
      </c>
      <c r="F115">
        <v>1</v>
      </c>
      <c r="G115">
        <v>1</v>
      </c>
      <c r="H115">
        <v>3</v>
      </c>
      <c r="I115" t="s">
        <v>538</v>
      </c>
      <c r="J115" t="s">
        <v>539</v>
      </c>
      <c r="K115" t="s">
        <v>540</v>
      </c>
      <c r="L115">
        <v>1346</v>
      </c>
      <c r="N115">
        <v>1009</v>
      </c>
      <c r="O115" t="s">
        <v>518</v>
      </c>
      <c r="P115" t="s">
        <v>518</v>
      </c>
      <c r="Q115">
        <v>1</v>
      </c>
      <c r="X115">
        <v>0.08</v>
      </c>
      <c r="Y115">
        <v>174.93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0.08</v>
      </c>
      <c r="AH115">
        <v>2</v>
      </c>
      <c r="AI115">
        <v>334402400</v>
      </c>
      <c r="AJ115">
        <v>86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ROW(Source!A127)</f>
        <v>127</v>
      </c>
      <c r="B116">
        <v>334402406</v>
      </c>
      <c r="C116">
        <v>334402395</v>
      </c>
      <c r="D116">
        <v>277566433</v>
      </c>
      <c r="E116">
        <v>109</v>
      </c>
      <c r="F116">
        <v>1</v>
      </c>
      <c r="G116">
        <v>1</v>
      </c>
      <c r="H116">
        <v>3</v>
      </c>
      <c r="I116" t="s">
        <v>621</v>
      </c>
      <c r="J116" t="s">
        <v>3</v>
      </c>
      <c r="K116" t="s">
        <v>622</v>
      </c>
      <c r="L116">
        <v>3277935</v>
      </c>
      <c r="N116">
        <v>1013</v>
      </c>
      <c r="O116" t="s">
        <v>623</v>
      </c>
      <c r="P116" t="s">
        <v>623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ROW(Source!A167)</f>
        <v>167</v>
      </c>
      <c r="B117">
        <v>334582218</v>
      </c>
      <c r="C117">
        <v>334582204</v>
      </c>
      <c r="D117">
        <v>277560446</v>
      </c>
      <c r="E117">
        <v>109</v>
      </c>
      <c r="F117">
        <v>1</v>
      </c>
      <c r="G117">
        <v>1</v>
      </c>
      <c r="H117">
        <v>1</v>
      </c>
      <c r="I117" t="s">
        <v>541</v>
      </c>
      <c r="J117" t="s">
        <v>3</v>
      </c>
      <c r="K117" t="s">
        <v>542</v>
      </c>
      <c r="L117">
        <v>1369</v>
      </c>
      <c r="N117">
        <v>1013</v>
      </c>
      <c r="O117" t="s">
        <v>543</v>
      </c>
      <c r="P117" t="s">
        <v>543</v>
      </c>
      <c r="Q117">
        <v>1</v>
      </c>
      <c r="X117">
        <v>0.91</v>
      </c>
      <c r="Y117">
        <v>0</v>
      </c>
      <c r="Z117">
        <v>0</v>
      </c>
      <c r="AA117">
        <v>0</v>
      </c>
      <c r="AB117">
        <v>388.8</v>
      </c>
      <c r="AC117">
        <v>0</v>
      </c>
      <c r="AD117">
        <v>1</v>
      </c>
      <c r="AE117">
        <v>1</v>
      </c>
      <c r="AF117" t="s">
        <v>3</v>
      </c>
      <c r="AG117">
        <v>0.91</v>
      </c>
      <c r="AH117">
        <v>2</v>
      </c>
      <c r="AI117">
        <v>334582205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ROW(Source!A167)</f>
        <v>167</v>
      </c>
      <c r="B118">
        <v>334582219</v>
      </c>
      <c r="C118">
        <v>334582204</v>
      </c>
      <c r="D118">
        <v>277560448</v>
      </c>
      <c r="E118">
        <v>109</v>
      </c>
      <c r="F118">
        <v>1</v>
      </c>
      <c r="G118">
        <v>1</v>
      </c>
      <c r="H118">
        <v>1</v>
      </c>
      <c r="I118" t="s">
        <v>544</v>
      </c>
      <c r="J118" t="s">
        <v>3</v>
      </c>
      <c r="K118" t="s">
        <v>545</v>
      </c>
      <c r="L118">
        <v>1369</v>
      </c>
      <c r="N118">
        <v>1013</v>
      </c>
      <c r="O118" t="s">
        <v>543</v>
      </c>
      <c r="P118" t="s">
        <v>543</v>
      </c>
      <c r="Q118">
        <v>1</v>
      </c>
      <c r="X118">
        <v>38.89</v>
      </c>
      <c r="Y118">
        <v>0</v>
      </c>
      <c r="Z118">
        <v>0</v>
      </c>
      <c r="AA118">
        <v>0</v>
      </c>
      <c r="AB118">
        <v>424.47</v>
      </c>
      <c r="AC118">
        <v>0</v>
      </c>
      <c r="AD118">
        <v>1</v>
      </c>
      <c r="AE118">
        <v>1</v>
      </c>
      <c r="AF118" t="s">
        <v>3</v>
      </c>
      <c r="AG118">
        <v>38.89</v>
      </c>
      <c r="AH118">
        <v>2</v>
      </c>
      <c r="AI118">
        <v>334582206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ROW(Source!A167)</f>
        <v>167</v>
      </c>
      <c r="B119">
        <v>334582220</v>
      </c>
      <c r="C119">
        <v>334582204</v>
      </c>
      <c r="D119">
        <v>277560452</v>
      </c>
      <c r="E119">
        <v>109</v>
      </c>
      <c r="F119">
        <v>1</v>
      </c>
      <c r="G119">
        <v>1</v>
      </c>
      <c r="H119">
        <v>1</v>
      </c>
      <c r="I119" t="s">
        <v>546</v>
      </c>
      <c r="J119" t="s">
        <v>3</v>
      </c>
      <c r="K119" t="s">
        <v>547</v>
      </c>
      <c r="L119">
        <v>1369</v>
      </c>
      <c r="N119">
        <v>1013</v>
      </c>
      <c r="O119" t="s">
        <v>543</v>
      </c>
      <c r="P119" t="s">
        <v>543</v>
      </c>
      <c r="Q119">
        <v>1</v>
      </c>
      <c r="X119">
        <v>19.239999999999998</v>
      </c>
      <c r="Y119">
        <v>0</v>
      </c>
      <c r="Z119">
        <v>0</v>
      </c>
      <c r="AA119">
        <v>0</v>
      </c>
      <c r="AB119">
        <v>477.98</v>
      </c>
      <c r="AC119">
        <v>0</v>
      </c>
      <c r="AD119">
        <v>1</v>
      </c>
      <c r="AE119">
        <v>1</v>
      </c>
      <c r="AF119" t="s">
        <v>3</v>
      </c>
      <c r="AG119">
        <v>19.239999999999998</v>
      </c>
      <c r="AH119">
        <v>2</v>
      </c>
      <c r="AI119">
        <v>334582207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ROW(Source!A167)</f>
        <v>167</v>
      </c>
      <c r="B120">
        <v>334582221</v>
      </c>
      <c r="C120">
        <v>334582204</v>
      </c>
      <c r="D120">
        <v>277560455</v>
      </c>
      <c r="E120">
        <v>109</v>
      </c>
      <c r="F120">
        <v>1</v>
      </c>
      <c r="G120">
        <v>1</v>
      </c>
      <c r="H120">
        <v>1</v>
      </c>
      <c r="I120" t="s">
        <v>548</v>
      </c>
      <c r="J120" t="s">
        <v>3</v>
      </c>
      <c r="K120" t="s">
        <v>549</v>
      </c>
      <c r="L120">
        <v>1369</v>
      </c>
      <c r="N120">
        <v>1013</v>
      </c>
      <c r="O120" t="s">
        <v>543</v>
      </c>
      <c r="P120" t="s">
        <v>543</v>
      </c>
      <c r="Q120">
        <v>1</v>
      </c>
      <c r="X120">
        <v>19.239999999999998</v>
      </c>
      <c r="Y120">
        <v>0</v>
      </c>
      <c r="Z120">
        <v>0</v>
      </c>
      <c r="AA120">
        <v>0</v>
      </c>
      <c r="AB120">
        <v>549.32000000000005</v>
      </c>
      <c r="AC120">
        <v>0</v>
      </c>
      <c r="AD120">
        <v>1</v>
      </c>
      <c r="AE120">
        <v>1</v>
      </c>
      <c r="AF120" t="s">
        <v>3</v>
      </c>
      <c r="AG120">
        <v>19.239999999999998</v>
      </c>
      <c r="AH120">
        <v>2</v>
      </c>
      <c r="AI120">
        <v>334582208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ROW(Source!A167)</f>
        <v>167</v>
      </c>
      <c r="B121">
        <v>334582222</v>
      </c>
      <c r="C121">
        <v>334582204</v>
      </c>
      <c r="D121">
        <v>75629607</v>
      </c>
      <c r="E121">
        <v>109</v>
      </c>
      <c r="F121">
        <v>1</v>
      </c>
      <c r="G121">
        <v>1</v>
      </c>
      <c r="H121">
        <v>1</v>
      </c>
      <c r="I121" t="s">
        <v>484</v>
      </c>
      <c r="J121" t="s">
        <v>3</v>
      </c>
      <c r="K121" t="s">
        <v>485</v>
      </c>
      <c r="L121">
        <v>1191</v>
      </c>
      <c r="N121">
        <v>1013</v>
      </c>
      <c r="O121" t="s">
        <v>482</v>
      </c>
      <c r="P121" t="s">
        <v>482</v>
      </c>
      <c r="Q121">
        <v>1</v>
      </c>
      <c r="X121">
        <v>22.24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22.24</v>
      </c>
      <c r="AH121">
        <v>2</v>
      </c>
      <c r="AI121">
        <v>334582209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ROW(Source!A167)</f>
        <v>167</v>
      </c>
      <c r="B122">
        <v>334582223</v>
      </c>
      <c r="C122">
        <v>334582204</v>
      </c>
      <c r="D122">
        <v>277944622</v>
      </c>
      <c r="E122">
        <v>1</v>
      </c>
      <c r="F122">
        <v>1</v>
      </c>
      <c r="G122">
        <v>1</v>
      </c>
      <c r="H122">
        <v>2</v>
      </c>
      <c r="I122" t="s">
        <v>509</v>
      </c>
      <c r="J122" t="s">
        <v>510</v>
      </c>
      <c r="K122" t="s">
        <v>511</v>
      </c>
      <c r="L122">
        <v>1368</v>
      </c>
      <c r="N122">
        <v>1011</v>
      </c>
      <c r="O122" t="s">
        <v>374</v>
      </c>
      <c r="P122" t="s">
        <v>374</v>
      </c>
      <c r="Q122">
        <v>1</v>
      </c>
      <c r="X122">
        <v>0.64</v>
      </c>
      <c r="Y122">
        <v>0</v>
      </c>
      <c r="Z122">
        <v>1472.33</v>
      </c>
      <c r="AA122">
        <v>642.05999999999995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0.64</v>
      </c>
      <c r="AH122">
        <v>2</v>
      </c>
      <c r="AI122">
        <v>334582210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ROW(Source!A167)</f>
        <v>167</v>
      </c>
      <c r="B123">
        <v>334582224</v>
      </c>
      <c r="C123">
        <v>334582204</v>
      </c>
      <c r="D123">
        <v>277944809</v>
      </c>
      <c r="E123">
        <v>1</v>
      </c>
      <c r="F123">
        <v>1</v>
      </c>
      <c r="G123">
        <v>1</v>
      </c>
      <c r="H123">
        <v>2</v>
      </c>
      <c r="I123" t="s">
        <v>550</v>
      </c>
      <c r="J123" t="s">
        <v>551</v>
      </c>
      <c r="K123" t="s">
        <v>552</v>
      </c>
      <c r="L123">
        <v>1368</v>
      </c>
      <c r="N123">
        <v>1011</v>
      </c>
      <c r="O123" t="s">
        <v>374</v>
      </c>
      <c r="P123" t="s">
        <v>374</v>
      </c>
      <c r="Q123">
        <v>1</v>
      </c>
      <c r="X123">
        <v>2.4</v>
      </c>
      <c r="Y123">
        <v>0</v>
      </c>
      <c r="Z123">
        <v>15.14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2.4</v>
      </c>
      <c r="AH123">
        <v>2</v>
      </c>
      <c r="AI123">
        <v>334582211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ROW(Source!A167)</f>
        <v>167</v>
      </c>
      <c r="B124">
        <v>334582225</v>
      </c>
      <c r="C124">
        <v>334582204</v>
      </c>
      <c r="D124">
        <v>277944868</v>
      </c>
      <c r="E124">
        <v>1</v>
      </c>
      <c r="F124">
        <v>1</v>
      </c>
      <c r="G124">
        <v>1</v>
      </c>
      <c r="H124">
        <v>2</v>
      </c>
      <c r="I124" t="s">
        <v>486</v>
      </c>
      <c r="J124" t="s">
        <v>487</v>
      </c>
      <c r="K124" t="s">
        <v>488</v>
      </c>
      <c r="L124">
        <v>1368</v>
      </c>
      <c r="N124">
        <v>1011</v>
      </c>
      <c r="O124" t="s">
        <v>374</v>
      </c>
      <c r="P124" t="s">
        <v>374</v>
      </c>
      <c r="Q124">
        <v>1</v>
      </c>
      <c r="X124">
        <v>18.68</v>
      </c>
      <c r="Y124">
        <v>0</v>
      </c>
      <c r="Z124">
        <v>346.73</v>
      </c>
      <c r="AA124">
        <v>477.98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18.68</v>
      </c>
      <c r="AH124">
        <v>2</v>
      </c>
      <c r="AI124">
        <v>334582212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ROW(Source!A167)</f>
        <v>167</v>
      </c>
      <c r="B125">
        <v>334582226</v>
      </c>
      <c r="C125">
        <v>334582204</v>
      </c>
      <c r="D125">
        <v>277945805</v>
      </c>
      <c r="E125">
        <v>1</v>
      </c>
      <c r="F125">
        <v>1</v>
      </c>
      <c r="G125">
        <v>1</v>
      </c>
      <c r="H125">
        <v>2</v>
      </c>
      <c r="I125" t="s">
        <v>490</v>
      </c>
      <c r="J125" t="s">
        <v>491</v>
      </c>
      <c r="K125" t="s">
        <v>492</v>
      </c>
      <c r="L125">
        <v>1368</v>
      </c>
      <c r="N125">
        <v>1011</v>
      </c>
      <c r="O125" t="s">
        <v>374</v>
      </c>
      <c r="P125" t="s">
        <v>374</v>
      </c>
      <c r="Q125">
        <v>1</v>
      </c>
      <c r="X125">
        <v>0.52</v>
      </c>
      <c r="Y125">
        <v>0</v>
      </c>
      <c r="Z125">
        <v>544.70000000000005</v>
      </c>
      <c r="AA125">
        <v>477.98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0.52</v>
      </c>
      <c r="AH125">
        <v>2</v>
      </c>
      <c r="AI125">
        <v>334582213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ROW(Source!A167)</f>
        <v>167</v>
      </c>
      <c r="B126">
        <v>334582227</v>
      </c>
      <c r="C126">
        <v>334582204</v>
      </c>
      <c r="D126">
        <v>277946074</v>
      </c>
      <c r="E126">
        <v>1</v>
      </c>
      <c r="F126">
        <v>1</v>
      </c>
      <c r="G126">
        <v>1</v>
      </c>
      <c r="H126">
        <v>2</v>
      </c>
      <c r="I126" t="s">
        <v>553</v>
      </c>
      <c r="J126" t="s">
        <v>554</v>
      </c>
      <c r="K126" t="s">
        <v>555</v>
      </c>
      <c r="L126">
        <v>1368</v>
      </c>
      <c r="N126">
        <v>1011</v>
      </c>
      <c r="O126" t="s">
        <v>374</v>
      </c>
      <c r="P126" t="s">
        <v>374</v>
      </c>
      <c r="Q126">
        <v>1</v>
      </c>
      <c r="X126">
        <v>2.4</v>
      </c>
      <c r="Y126">
        <v>0</v>
      </c>
      <c r="Z126">
        <v>160.38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2.4</v>
      </c>
      <c r="AH126">
        <v>2</v>
      </c>
      <c r="AI126">
        <v>334582214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ROW(Source!A167)</f>
        <v>167</v>
      </c>
      <c r="B127">
        <v>334582228</v>
      </c>
      <c r="C127">
        <v>334582204</v>
      </c>
      <c r="D127">
        <v>277565242</v>
      </c>
      <c r="E127">
        <v>109</v>
      </c>
      <c r="F127">
        <v>1</v>
      </c>
      <c r="G127">
        <v>1</v>
      </c>
      <c r="H127">
        <v>3</v>
      </c>
      <c r="I127" t="s">
        <v>556</v>
      </c>
      <c r="J127" t="s">
        <v>3</v>
      </c>
      <c r="K127" t="s">
        <v>557</v>
      </c>
      <c r="L127">
        <v>1371</v>
      </c>
      <c r="N127">
        <v>1013</v>
      </c>
      <c r="O127" t="s">
        <v>20</v>
      </c>
      <c r="P127" t="s">
        <v>20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334582215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ROW(Source!A167)</f>
        <v>167</v>
      </c>
      <c r="B128">
        <v>334582229</v>
      </c>
      <c r="C128">
        <v>334582204</v>
      </c>
      <c r="D128">
        <v>277565256</v>
      </c>
      <c r="E128">
        <v>109</v>
      </c>
      <c r="F128">
        <v>1</v>
      </c>
      <c r="G128">
        <v>1</v>
      </c>
      <c r="H128">
        <v>3</v>
      </c>
      <c r="I128" t="s">
        <v>558</v>
      </c>
      <c r="J128" t="s">
        <v>3</v>
      </c>
      <c r="K128" t="s">
        <v>559</v>
      </c>
      <c r="L128">
        <v>1371</v>
      </c>
      <c r="N128">
        <v>1013</v>
      </c>
      <c r="O128" t="s">
        <v>20</v>
      </c>
      <c r="P128" t="s">
        <v>20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2</v>
      </c>
      <c r="AI128">
        <v>334582216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ROW(Source!A167)</f>
        <v>167</v>
      </c>
      <c r="B129">
        <v>334582230</v>
      </c>
      <c r="C129">
        <v>334582204</v>
      </c>
      <c r="D129">
        <v>277565415</v>
      </c>
      <c r="E129">
        <v>109</v>
      </c>
      <c r="F129">
        <v>1</v>
      </c>
      <c r="G129">
        <v>1</v>
      </c>
      <c r="H129">
        <v>3</v>
      </c>
      <c r="I129" t="s">
        <v>560</v>
      </c>
      <c r="J129" t="s">
        <v>3</v>
      </c>
      <c r="K129" t="s">
        <v>561</v>
      </c>
      <c r="L129">
        <v>1477</v>
      </c>
      <c r="N129">
        <v>1013</v>
      </c>
      <c r="O129" t="s">
        <v>283</v>
      </c>
      <c r="P129" t="s">
        <v>285</v>
      </c>
      <c r="Q129">
        <v>1</v>
      </c>
      <c r="X129">
        <v>3.06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3.06</v>
      </c>
      <c r="AH129">
        <v>2</v>
      </c>
      <c r="AI129">
        <v>334582217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ROW(Source!A168)</f>
        <v>168</v>
      </c>
      <c r="B130">
        <v>334582241</v>
      </c>
      <c r="C130">
        <v>334582231</v>
      </c>
      <c r="D130">
        <v>277560446</v>
      </c>
      <c r="E130">
        <v>109</v>
      </c>
      <c r="F130">
        <v>1</v>
      </c>
      <c r="G130">
        <v>1</v>
      </c>
      <c r="H130">
        <v>1</v>
      </c>
      <c r="I130" t="s">
        <v>541</v>
      </c>
      <c r="J130" t="s">
        <v>3</v>
      </c>
      <c r="K130" t="s">
        <v>542</v>
      </c>
      <c r="L130">
        <v>1369</v>
      </c>
      <c r="N130">
        <v>1013</v>
      </c>
      <c r="O130" t="s">
        <v>543</v>
      </c>
      <c r="P130" t="s">
        <v>543</v>
      </c>
      <c r="Q130">
        <v>1</v>
      </c>
      <c r="X130">
        <v>0.04</v>
      </c>
      <c r="Y130">
        <v>0</v>
      </c>
      <c r="Z130">
        <v>0</v>
      </c>
      <c r="AA130">
        <v>0</v>
      </c>
      <c r="AB130">
        <v>388.8</v>
      </c>
      <c r="AC130">
        <v>0</v>
      </c>
      <c r="AD130">
        <v>1</v>
      </c>
      <c r="AE130">
        <v>1</v>
      </c>
      <c r="AF130" t="s">
        <v>3</v>
      </c>
      <c r="AG130">
        <v>0.04</v>
      </c>
      <c r="AH130">
        <v>2</v>
      </c>
      <c r="AI130">
        <v>334582232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ROW(Source!A168)</f>
        <v>168</v>
      </c>
      <c r="B131">
        <v>334582242</v>
      </c>
      <c r="C131">
        <v>334582231</v>
      </c>
      <c r="D131">
        <v>277560448</v>
      </c>
      <c r="E131">
        <v>109</v>
      </c>
      <c r="F131">
        <v>1</v>
      </c>
      <c r="G131">
        <v>1</v>
      </c>
      <c r="H131">
        <v>1</v>
      </c>
      <c r="I131" t="s">
        <v>544</v>
      </c>
      <c r="J131" t="s">
        <v>3</v>
      </c>
      <c r="K131" t="s">
        <v>545</v>
      </c>
      <c r="L131">
        <v>1369</v>
      </c>
      <c r="N131">
        <v>1013</v>
      </c>
      <c r="O131" t="s">
        <v>543</v>
      </c>
      <c r="P131" t="s">
        <v>543</v>
      </c>
      <c r="Q131">
        <v>1</v>
      </c>
      <c r="X131">
        <v>3.96</v>
      </c>
      <c r="Y131">
        <v>0</v>
      </c>
      <c r="Z131">
        <v>0</v>
      </c>
      <c r="AA131">
        <v>0</v>
      </c>
      <c r="AB131">
        <v>424.47</v>
      </c>
      <c r="AC131">
        <v>0</v>
      </c>
      <c r="AD131">
        <v>1</v>
      </c>
      <c r="AE131">
        <v>1</v>
      </c>
      <c r="AF131" t="s">
        <v>3</v>
      </c>
      <c r="AG131">
        <v>3.96</v>
      </c>
      <c r="AH131">
        <v>2</v>
      </c>
      <c r="AI131">
        <v>334582233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ROW(Source!A168)</f>
        <v>168</v>
      </c>
      <c r="B132">
        <v>334582243</v>
      </c>
      <c r="C132">
        <v>334582231</v>
      </c>
      <c r="D132">
        <v>277560452</v>
      </c>
      <c r="E132">
        <v>109</v>
      </c>
      <c r="F132">
        <v>1</v>
      </c>
      <c r="G132">
        <v>1</v>
      </c>
      <c r="H132">
        <v>1</v>
      </c>
      <c r="I132" t="s">
        <v>546</v>
      </c>
      <c r="J132" t="s">
        <v>3</v>
      </c>
      <c r="K132" t="s">
        <v>547</v>
      </c>
      <c r="L132">
        <v>1369</v>
      </c>
      <c r="N132">
        <v>1013</v>
      </c>
      <c r="O132" t="s">
        <v>543</v>
      </c>
      <c r="P132" t="s">
        <v>543</v>
      </c>
      <c r="Q132">
        <v>1</v>
      </c>
      <c r="X132">
        <v>2.06</v>
      </c>
      <c r="Y132">
        <v>0</v>
      </c>
      <c r="Z132">
        <v>0</v>
      </c>
      <c r="AA132">
        <v>0</v>
      </c>
      <c r="AB132">
        <v>477.98</v>
      </c>
      <c r="AC132">
        <v>0</v>
      </c>
      <c r="AD132">
        <v>1</v>
      </c>
      <c r="AE132">
        <v>1</v>
      </c>
      <c r="AF132" t="s">
        <v>3</v>
      </c>
      <c r="AG132">
        <v>2.06</v>
      </c>
      <c r="AH132">
        <v>2</v>
      </c>
      <c r="AI132">
        <v>334582234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ROW(Source!A168)</f>
        <v>168</v>
      </c>
      <c r="B133">
        <v>334582244</v>
      </c>
      <c r="C133">
        <v>334582231</v>
      </c>
      <c r="D133">
        <v>277560455</v>
      </c>
      <c r="E133">
        <v>109</v>
      </c>
      <c r="F133">
        <v>1</v>
      </c>
      <c r="G133">
        <v>1</v>
      </c>
      <c r="H133">
        <v>1</v>
      </c>
      <c r="I133" t="s">
        <v>548</v>
      </c>
      <c r="J133" t="s">
        <v>3</v>
      </c>
      <c r="K133" t="s">
        <v>549</v>
      </c>
      <c r="L133">
        <v>1369</v>
      </c>
      <c r="N133">
        <v>1013</v>
      </c>
      <c r="O133" t="s">
        <v>543</v>
      </c>
      <c r="P133" t="s">
        <v>543</v>
      </c>
      <c r="Q133">
        <v>1</v>
      </c>
      <c r="X133">
        <v>2.06</v>
      </c>
      <c r="Y133">
        <v>0</v>
      </c>
      <c r="Z133">
        <v>0</v>
      </c>
      <c r="AA133">
        <v>0</v>
      </c>
      <c r="AB133">
        <v>549.32000000000005</v>
      </c>
      <c r="AC133">
        <v>0</v>
      </c>
      <c r="AD133">
        <v>1</v>
      </c>
      <c r="AE133">
        <v>1</v>
      </c>
      <c r="AF133" t="s">
        <v>3</v>
      </c>
      <c r="AG133">
        <v>2.06</v>
      </c>
      <c r="AH133">
        <v>2</v>
      </c>
      <c r="AI133">
        <v>334582235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ROW(Source!A168)</f>
        <v>168</v>
      </c>
      <c r="B134">
        <v>334582245</v>
      </c>
      <c r="C134">
        <v>334582231</v>
      </c>
      <c r="D134">
        <v>75629607</v>
      </c>
      <c r="E134">
        <v>109</v>
      </c>
      <c r="F134">
        <v>1</v>
      </c>
      <c r="G134">
        <v>1</v>
      </c>
      <c r="H134">
        <v>1</v>
      </c>
      <c r="I134" t="s">
        <v>484</v>
      </c>
      <c r="J134" t="s">
        <v>3</v>
      </c>
      <c r="K134" t="s">
        <v>485</v>
      </c>
      <c r="L134">
        <v>1191</v>
      </c>
      <c r="N134">
        <v>1013</v>
      </c>
      <c r="O134" t="s">
        <v>482</v>
      </c>
      <c r="P134" t="s">
        <v>482</v>
      </c>
      <c r="Q134">
        <v>1</v>
      </c>
      <c r="X134">
        <v>2.04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2.04</v>
      </c>
      <c r="AH134">
        <v>2</v>
      </c>
      <c r="AI134">
        <v>334582236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ROW(Source!A168)</f>
        <v>168</v>
      </c>
      <c r="B135">
        <v>334582246</v>
      </c>
      <c r="C135">
        <v>334582231</v>
      </c>
      <c r="D135">
        <v>277944622</v>
      </c>
      <c r="E135">
        <v>1</v>
      </c>
      <c r="F135">
        <v>1</v>
      </c>
      <c r="G135">
        <v>1</v>
      </c>
      <c r="H135">
        <v>2</v>
      </c>
      <c r="I135" t="s">
        <v>509</v>
      </c>
      <c r="J135" t="s">
        <v>510</v>
      </c>
      <c r="K135" t="s">
        <v>511</v>
      </c>
      <c r="L135">
        <v>1368</v>
      </c>
      <c r="N135">
        <v>1011</v>
      </c>
      <c r="O135" t="s">
        <v>374</v>
      </c>
      <c r="P135" t="s">
        <v>374</v>
      </c>
      <c r="Q135">
        <v>1</v>
      </c>
      <c r="X135">
        <v>0.02</v>
      </c>
      <c r="Y135">
        <v>0</v>
      </c>
      <c r="Z135">
        <v>1472.33</v>
      </c>
      <c r="AA135">
        <v>642.05999999999995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0.02</v>
      </c>
      <c r="AH135">
        <v>2</v>
      </c>
      <c r="AI135">
        <v>334582237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ROW(Source!A168)</f>
        <v>168</v>
      </c>
      <c r="B136">
        <v>334582247</v>
      </c>
      <c r="C136">
        <v>334582231</v>
      </c>
      <c r="D136">
        <v>277944868</v>
      </c>
      <c r="E136">
        <v>1</v>
      </c>
      <c r="F136">
        <v>1</v>
      </c>
      <c r="G136">
        <v>1</v>
      </c>
      <c r="H136">
        <v>2</v>
      </c>
      <c r="I136" t="s">
        <v>486</v>
      </c>
      <c r="J136" t="s">
        <v>487</v>
      </c>
      <c r="K136" t="s">
        <v>488</v>
      </c>
      <c r="L136">
        <v>1368</v>
      </c>
      <c r="N136">
        <v>1011</v>
      </c>
      <c r="O136" t="s">
        <v>374</v>
      </c>
      <c r="P136" t="s">
        <v>374</v>
      </c>
      <c r="Q136">
        <v>1</v>
      </c>
      <c r="X136">
        <v>2</v>
      </c>
      <c r="Y136">
        <v>0</v>
      </c>
      <c r="Z136">
        <v>346.73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</v>
      </c>
      <c r="AH136">
        <v>2</v>
      </c>
      <c r="AI136">
        <v>334582238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ROW(Source!A168)</f>
        <v>168</v>
      </c>
      <c r="B137">
        <v>334582248</v>
      </c>
      <c r="C137">
        <v>334582231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490</v>
      </c>
      <c r="J137" t="s">
        <v>491</v>
      </c>
      <c r="K137" t="s">
        <v>492</v>
      </c>
      <c r="L137">
        <v>1368</v>
      </c>
      <c r="N137">
        <v>1011</v>
      </c>
      <c r="O137" t="s">
        <v>374</v>
      </c>
      <c r="P137" t="s">
        <v>374</v>
      </c>
      <c r="Q137">
        <v>1</v>
      </c>
      <c r="X137">
        <v>0.02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2</v>
      </c>
      <c r="AI137">
        <v>334582239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ROW(Source!A168)</f>
        <v>168</v>
      </c>
      <c r="B138">
        <v>334582249</v>
      </c>
      <c r="C138">
        <v>334582231</v>
      </c>
      <c r="D138">
        <v>277565256</v>
      </c>
      <c r="E138">
        <v>109</v>
      </c>
      <c r="F138">
        <v>1</v>
      </c>
      <c r="G138">
        <v>1</v>
      </c>
      <c r="H138">
        <v>3</v>
      </c>
      <c r="I138" t="s">
        <v>558</v>
      </c>
      <c r="J138" t="s">
        <v>3</v>
      </c>
      <c r="K138" t="s">
        <v>559</v>
      </c>
      <c r="L138">
        <v>1371</v>
      </c>
      <c r="N138">
        <v>1013</v>
      </c>
      <c r="O138" t="s">
        <v>20</v>
      </c>
      <c r="P138" t="s">
        <v>20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274</v>
      </c>
      <c r="AG138">
        <v>0</v>
      </c>
      <c r="AH138">
        <v>2</v>
      </c>
      <c r="AI138">
        <v>334582240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ROW(Source!A169)</f>
        <v>169</v>
      </c>
      <c r="B139">
        <v>334402422</v>
      </c>
      <c r="C139">
        <v>334402410</v>
      </c>
      <c r="D139">
        <v>277560295</v>
      </c>
      <c r="E139">
        <v>109</v>
      </c>
      <c r="F139">
        <v>1</v>
      </c>
      <c r="G139">
        <v>1</v>
      </c>
      <c r="H139">
        <v>1</v>
      </c>
      <c r="I139" t="s">
        <v>624</v>
      </c>
      <c r="J139" t="s">
        <v>3</v>
      </c>
      <c r="K139" t="s">
        <v>625</v>
      </c>
      <c r="L139">
        <v>1191</v>
      </c>
      <c r="N139">
        <v>1013</v>
      </c>
      <c r="O139" t="s">
        <v>482</v>
      </c>
      <c r="P139" t="s">
        <v>482</v>
      </c>
      <c r="Q139">
        <v>1</v>
      </c>
      <c r="X139">
        <v>43.7</v>
      </c>
      <c r="Y139">
        <v>0</v>
      </c>
      <c r="Z139">
        <v>0</v>
      </c>
      <c r="AA139">
        <v>0</v>
      </c>
      <c r="AB139">
        <v>461.93</v>
      </c>
      <c r="AC139">
        <v>0</v>
      </c>
      <c r="AD139">
        <v>1</v>
      </c>
      <c r="AE139">
        <v>1</v>
      </c>
      <c r="AF139" t="s">
        <v>278</v>
      </c>
      <c r="AG139">
        <v>52.440000000000005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ROW(Source!A169)</f>
        <v>169</v>
      </c>
      <c r="B140">
        <v>334402423</v>
      </c>
      <c r="C140">
        <v>334402410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484</v>
      </c>
      <c r="J140" t="s">
        <v>3</v>
      </c>
      <c r="K140" t="s">
        <v>485</v>
      </c>
      <c r="L140">
        <v>1191</v>
      </c>
      <c r="N140">
        <v>1013</v>
      </c>
      <c r="O140" t="s">
        <v>482</v>
      </c>
      <c r="P140" t="s">
        <v>482</v>
      </c>
      <c r="Q140">
        <v>1</v>
      </c>
      <c r="X140">
        <v>15.14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278</v>
      </c>
      <c r="AG140">
        <v>18.167999999999999</v>
      </c>
      <c r="AH140">
        <v>2</v>
      </c>
      <c r="AI140">
        <v>334402412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ROW(Source!A169)</f>
        <v>169</v>
      </c>
      <c r="B141">
        <v>334402424</v>
      </c>
      <c r="C141">
        <v>334402410</v>
      </c>
      <c r="D141">
        <v>277944868</v>
      </c>
      <c r="E141">
        <v>1</v>
      </c>
      <c r="F141">
        <v>1</v>
      </c>
      <c r="G141">
        <v>1</v>
      </c>
      <c r="H141">
        <v>2</v>
      </c>
      <c r="I141" t="s">
        <v>486</v>
      </c>
      <c r="J141" t="s">
        <v>487</v>
      </c>
      <c r="K141" t="s">
        <v>488</v>
      </c>
      <c r="L141">
        <v>1368</v>
      </c>
      <c r="N141">
        <v>1011</v>
      </c>
      <c r="O141" t="s">
        <v>374</v>
      </c>
      <c r="P141" t="s">
        <v>374</v>
      </c>
      <c r="Q141">
        <v>1</v>
      </c>
      <c r="X141">
        <v>5.82</v>
      </c>
      <c r="Y141">
        <v>0</v>
      </c>
      <c r="Z141">
        <v>346.73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278</v>
      </c>
      <c r="AG141">
        <v>6.984</v>
      </c>
      <c r="AH141">
        <v>2</v>
      </c>
      <c r="AI141">
        <v>334402413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ROW(Source!A169)</f>
        <v>169</v>
      </c>
      <c r="B142">
        <v>334402425</v>
      </c>
      <c r="C142">
        <v>334402410</v>
      </c>
      <c r="D142">
        <v>277945805</v>
      </c>
      <c r="E142">
        <v>1</v>
      </c>
      <c r="F142">
        <v>1</v>
      </c>
      <c r="G142">
        <v>1</v>
      </c>
      <c r="H142">
        <v>2</v>
      </c>
      <c r="I142" t="s">
        <v>490</v>
      </c>
      <c r="J142" t="s">
        <v>491</v>
      </c>
      <c r="K142" t="s">
        <v>492</v>
      </c>
      <c r="L142">
        <v>1368</v>
      </c>
      <c r="N142">
        <v>1011</v>
      </c>
      <c r="O142" t="s">
        <v>374</v>
      </c>
      <c r="P142" t="s">
        <v>374</v>
      </c>
      <c r="Q142">
        <v>1</v>
      </c>
      <c r="X142">
        <v>2.4500000000000002</v>
      </c>
      <c r="Y142">
        <v>0</v>
      </c>
      <c r="Z142">
        <v>544.70000000000005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278</v>
      </c>
      <c r="AG142">
        <v>2.94</v>
      </c>
      <c r="AH142">
        <v>2</v>
      </c>
      <c r="AI142">
        <v>334402414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ROW(Source!A169)</f>
        <v>169</v>
      </c>
      <c r="B143">
        <v>334402426</v>
      </c>
      <c r="C143">
        <v>334402410</v>
      </c>
      <c r="D143">
        <v>277945921</v>
      </c>
      <c r="E143">
        <v>1</v>
      </c>
      <c r="F143">
        <v>1</v>
      </c>
      <c r="G143">
        <v>1</v>
      </c>
      <c r="H143">
        <v>2</v>
      </c>
      <c r="I143" t="s">
        <v>500</v>
      </c>
      <c r="J143" t="s">
        <v>501</v>
      </c>
      <c r="K143" t="s">
        <v>502</v>
      </c>
      <c r="L143">
        <v>1368</v>
      </c>
      <c r="N143">
        <v>1011</v>
      </c>
      <c r="O143" t="s">
        <v>374</v>
      </c>
      <c r="P143" t="s">
        <v>374</v>
      </c>
      <c r="Q143">
        <v>1</v>
      </c>
      <c r="X143">
        <v>6.87</v>
      </c>
      <c r="Y143">
        <v>0</v>
      </c>
      <c r="Z143">
        <v>560.73</v>
      </c>
      <c r="AA143">
        <v>477.98</v>
      </c>
      <c r="AB143">
        <v>0</v>
      </c>
      <c r="AC143">
        <v>0</v>
      </c>
      <c r="AD143">
        <v>1</v>
      </c>
      <c r="AE143">
        <v>0</v>
      </c>
      <c r="AF143" t="s">
        <v>278</v>
      </c>
      <c r="AG143">
        <v>8.2439999999999998</v>
      </c>
      <c r="AH143">
        <v>2</v>
      </c>
      <c r="AI143">
        <v>334402415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ROW(Source!A169)</f>
        <v>169</v>
      </c>
      <c r="B144">
        <v>334402427</v>
      </c>
      <c r="C144">
        <v>334402410</v>
      </c>
      <c r="D144">
        <v>277862504</v>
      </c>
      <c r="E144">
        <v>1</v>
      </c>
      <c r="F144">
        <v>1</v>
      </c>
      <c r="G144">
        <v>1</v>
      </c>
      <c r="H144">
        <v>3</v>
      </c>
      <c r="I144" t="s">
        <v>564</v>
      </c>
      <c r="J144" t="s">
        <v>565</v>
      </c>
      <c r="K144" t="s">
        <v>566</v>
      </c>
      <c r="L144">
        <v>1346</v>
      </c>
      <c r="N144">
        <v>1009</v>
      </c>
      <c r="O144" t="s">
        <v>518</v>
      </c>
      <c r="P144" t="s">
        <v>518</v>
      </c>
      <c r="Q144">
        <v>1</v>
      </c>
      <c r="X144">
        <v>0.06</v>
      </c>
      <c r="Y144">
        <v>160.27000000000001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334402416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ROW(Source!A169)</f>
        <v>169</v>
      </c>
      <c r="B145">
        <v>334402428</v>
      </c>
      <c r="C145">
        <v>334402410</v>
      </c>
      <c r="D145">
        <v>277862533</v>
      </c>
      <c r="E145">
        <v>1</v>
      </c>
      <c r="F145">
        <v>1</v>
      </c>
      <c r="G145">
        <v>1</v>
      </c>
      <c r="H145">
        <v>3</v>
      </c>
      <c r="I145" t="s">
        <v>515</v>
      </c>
      <c r="J145" t="s">
        <v>516</v>
      </c>
      <c r="K145" t="s">
        <v>517</v>
      </c>
      <c r="L145">
        <v>1346</v>
      </c>
      <c r="N145">
        <v>1009</v>
      </c>
      <c r="O145" t="s">
        <v>518</v>
      </c>
      <c r="P145" t="s">
        <v>518</v>
      </c>
      <c r="Q145">
        <v>1</v>
      </c>
      <c r="X145">
        <v>0.1</v>
      </c>
      <c r="Y145">
        <v>238.29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</v>
      </c>
      <c r="AH145">
        <v>2</v>
      </c>
      <c r="AI145">
        <v>334402417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ROW(Source!A169)</f>
        <v>169</v>
      </c>
      <c r="B146">
        <v>334402429</v>
      </c>
      <c r="C146">
        <v>334402410</v>
      </c>
      <c r="D146">
        <v>277869627</v>
      </c>
      <c r="E146">
        <v>1</v>
      </c>
      <c r="F146">
        <v>1</v>
      </c>
      <c r="G146">
        <v>1</v>
      </c>
      <c r="H146">
        <v>3</v>
      </c>
      <c r="I146" t="s">
        <v>522</v>
      </c>
      <c r="J146" t="s">
        <v>523</v>
      </c>
      <c r="K146" t="s">
        <v>524</v>
      </c>
      <c r="L146">
        <v>1346</v>
      </c>
      <c r="N146">
        <v>1009</v>
      </c>
      <c r="O146" t="s">
        <v>518</v>
      </c>
      <c r="P146" t="s">
        <v>518</v>
      </c>
      <c r="Q146">
        <v>1</v>
      </c>
      <c r="X146">
        <v>0.05</v>
      </c>
      <c r="Y146">
        <v>56.11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0.05</v>
      </c>
      <c r="AH146">
        <v>2</v>
      </c>
      <c r="AI146">
        <v>334402418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ROW(Source!A169)</f>
        <v>169</v>
      </c>
      <c r="B147">
        <v>334402430</v>
      </c>
      <c r="C147">
        <v>334402410</v>
      </c>
      <c r="D147">
        <v>277881237</v>
      </c>
      <c r="E147">
        <v>1</v>
      </c>
      <c r="F147">
        <v>1</v>
      </c>
      <c r="G147">
        <v>1</v>
      </c>
      <c r="H147">
        <v>3</v>
      </c>
      <c r="I147" t="s">
        <v>567</v>
      </c>
      <c r="J147" t="s">
        <v>568</v>
      </c>
      <c r="K147" t="s">
        <v>569</v>
      </c>
      <c r="L147">
        <v>1348</v>
      </c>
      <c r="N147">
        <v>1009</v>
      </c>
      <c r="O147" t="s">
        <v>166</v>
      </c>
      <c r="P147" t="s">
        <v>166</v>
      </c>
      <c r="Q147">
        <v>1000</v>
      </c>
      <c r="X147">
        <v>2E-3</v>
      </c>
      <c r="Y147">
        <v>625256.9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2E-3</v>
      </c>
      <c r="AH147">
        <v>2</v>
      </c>
      <c r="AI147">
        <v>334402419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ROW(Source!A169)</f>
        <v>169</v>
      </c>
      <c r="B148">
        <v>334402431</v>
      </c>
      <c r="C148">
        <v>334402410</v>
      </c>
      <c r="D148">
        <v>277896859</v>
      </c>
      <c r="E148">
        <v>1</v>
      </c>
      <c r="F148">
        <v>1</v>
      </c>
      <c r="G148">
        <v>1</v>
      </c>
      <c r="H148">
        <v>3</v>
      </c>
      <c r="I148" t="s">
        <v>570</v>
      </c>
      <c r="J148" t="s">
        <v>571</v>
      </c>
      <c r="K148" t="s">
        <v>572</v>
      </c>
      <c r="L148">
        <v>1346</v>
      </c>
      <c r="N148">
        <v>1009</v>
      </c>
      <c r="O148" t="s">
        <v>518</v>
      </c>
      <c r="P148" t="s">
        <v>518</v>
      </c>
      <c r="Q148">
        <v>1</v>
      </c>
      <c r="X148">
        <v>0.22</v>
      </c>
      <c r="Y148">
        <v>60.6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0.22</v>
      </c>
      <c r="AH148">
        <v>2</v>
      </c>
      <c r="AI148">
        <v>334402420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ROW(Source!A169)</f>
        <v>169</v>
      </c>
      <c r="B149">
        <v>334402432</v>
      </c>
      <c r="C149">
        <v>334402410</v>
      </c>
      <c r="D149">
        <v>277907767</v>
      </c>
      <c r="E149">
        <v>1</v>
      </c>
      <c r="F149">
        <v>1</v>
      </c>
      <c r="G149">
        <v>1</v>
      </c>
      <c r="H149">
        <v>3</v>
      </c>
      <c r="I149" t="s">
        <v>573</v>
      </c>
      <c r="J149" t="s">
        <v>574</v>
      </c>
      <c r="K149" t="s">
        <v>575</v>
      </c>
      <c r="L149">
        <v>1371</v>
      </c>
      <c r="N149">
        <v>1013</v>
      </c>
      <c r="O149" t="s">
        <v>20</v>
      </c>
      <c r="P149" t="s">
        <v>20</v>
      </c>
      <c r="Q149">
        <v>1</v>
      </c>
      <c r="X149">
        <v>3.4</v>
      </c>
      <c r="Y149">
        <v>635.88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3.4</v>
      </c>
      <c r="AH149">
        <v>2</v>
      </c>
      <c r="AI149">
        <v>334402421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ROW(Source!A169)</f>
        <v>169</v>
      </c>
      <c r="B150">
        <v>334402433</v>
      </c>
      <c r="C150">
        <v>334402410</v>
      </c>
      <c r="D150">
        <v>277565419</v>
      </c>
      <c r="E150">
        <v>109</v>
      </c>
      <c r="F150">
        <v>1</v>
      </c>
      <c r="G150">
        <v>1</v>
      </c>
      <c r="H150">
        <v>3</v>
      </c>
      <c r="I150" t="s">
        <v>626</v>
      </c>
      <c r="J150" t="s">
        <v>3</v>
      </c>
      <c r="K150" t="s">
        <v>627</v>
      </c>
      <c r="L150">
        <v>1348</v>
      </c>
      <c r="N150">
        <v>1009</v>
      </c>
      <c r="O150" t="s">
        <v>166</v>
      </c>
      <c r="P150" t="s">
        <v>166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ROW(Source!A169)</f>
        <v>169</v>
      </c>
      <c r="B151">
        <v>334402434</v>
      </c>
      <c r="C151">
        <v>334402410</v>
      </c>
      <c r="D151">
        <v>277565455</v>
      </c>
      <c r="E151">
        <v>109</v>
      </c>
      <c r="F151">
        <v>1</v>
      </c>
      <c r="G151">
        <v>1</v>
      </c>
      <c r="H151">
        <v>3</v>
      </c>
      <c r="I151" t="s">
        <v>628</v>
      </c>
      <c r="J151" t="s">
        <v>3</v>
      </c>
      <c r="K151" t="s">
        <v>629</v>
      </c>
      <c r="L151">
        <v>1348</v>
      </c>
      <c r="N151">
        <v>1009</v>
      </c>
      <c r="O151" t="s">
        <v>166</v>
      </c>
      <c r="P151" t="s">
        <v>166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ROW(Source!A169)</f>
        <v>169</v>
      </c>
      <c r="B152">
        <v>334402435</v>
      </c>
      <c r="C152">
        <v>334402410</v>
      </c>
      <c r="D152">
        <v>277565502</v>
      </c>
      <c r="E152">
        <v>109</v>
      </c>
      <c r="F152">
        <v>1</v>
      </c>
      <c r="G152">
        <v>1</v>
      </c>
      <c r="H152">
        <v>3</v>
      </c>
      <c r="I152" t="s">
        <v>616</v>
      </c>
      <c r="J152" t="s">
        <v>3</v>
      </c>
      <c r="K152" t="s">
        <v>630</v>
      </c>
      <c r="L152">
        <v>1348</v>
      </c>
      <c r="N152">
        <v>1009</v>
      </c>
      <c r="O152" t="s">
        <v>166</v>
      </c>
      <c r="P152" t="s">
        <v>166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ROW(Source!A177)</f>
        <v>177</v>
      </c>
      <c r="B153">
        <v>334402454</v>
      </c>
      <c r="C153">
        <v>334402443</v>
      </c>
      <c r="D153">
        <v>277560299</v>
      </c>
      <c r="E153">
        <v>109</v>
      </c>
      <c r="F153">
        <v>1</v>
      </c>
      <c r="G153">
        <v>1</v>
      </c>
      <c r="H153">
        <v>1</v>
      </c>
      <c r="I153" t="s">
        <v>631</v>
      </c>
      <c r="J153" t="s">
        <v>3</v>
      </c>
      <c r="K153" t="s">
        <v>632</v>
      </c>
      <c r="L153">
        <v>1191</v>
      </c>
      <c r="N153">
        <v>1013</v>
      </c>
      <c r="O153" t="s">
        <v>482</v>
      </c>
      <c r="P153" t="s">
        <v>482</v>
      </c>
      <c r="Q153">
        <v>1</v>
      </c>
      <c r="X153">
        <v>1.53</v>
      </c>
      <c r="Y153">
        <v>0</v>
      </c>
      <c r="Z153">
        <v>0</v>
      </c>
      <c r="AA153">
        <v>0</v>
      </c>
      <c r="AB153">
        <v>467.28</v>
      </c>
      <c r="AC153">
        <v>0</v>
      </c>
      <c r="AD153">
        <v>1</v>
      </c>
      <c r="AE153">
        <v>1</v>
      </c>
      <c r="AF153" t="s">
        <v>278</v>
      </c>
      <c r="AG153">
        <v>1.8359999999999999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ROW(Source!A177)</f>
        <v>177</v>
      </c>
      <c r="B154">
        <v>334402455</v>
      </c>
      <c r="C154">
        <v>334402443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484</v>
      </c>
      <c r="J154" t="s">
        <v>3</v>
      </c>
      <c r="K154" t="s">
        <v>485</v>
      </c>
      <c r="L154">
        <v>1191</v>
      </c>
      <c r="N154">
        <v>1013</v>
      </c>
      <c r="O154" t="s">
        <v>482</v>
      </c>
      <c r="P154" t="s">
        <v>482</v>
      </c>
      <c r="Q154">
        <v>1</v>
      </c>
      <c r="X154">
        <v>0.55000000000000004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278</v>
      </c>
      <c r="AG154">
        <v>0.66</v>
      </c>
      <c r="AH154">
        <v>2</v>
      </c>
      <c r="AI154">
        <v>334402445</v>
      </c>
      <c r="AJ154">
        <v>121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ROW(Source!A177)</f>
        <v>177</v>
      </c>
      <c r="B155">
        <v>334402456</v>
      </c>
      <c r="C155">
        <v>334402443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486</v>
      </c>
      <c r="J155" t="s">
        <v>487</v>
      </c>
      <c r="K155" t="s">
        <v>488</v>
      </c>
      <c r="L155">
        <v>1368</v>
      </c>
      <c r="N155">
        <v>1011</v>
      </c>
      <c r="O155" t="s">
        <v>374</v>
      </c>
      <c r="P155" t="s">
        <v>374</v>
      </c>
      <c r="Q155">
        <v>1</v>
      </c>
      <c r="X155">
        <v>0.47</v>
      </c>
      <c r="Y155">
        <v>0</v>
      </c>
      <c r="Z155">
        <v>346.73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278</v>
      </c>
      <c r="AG155">
        <v>0.56399999999999995</v>
      </c>
      <c r="AH155">
        <v>2</v>
      </c>
      <c r="AI155">
        <v>334402446</v>
      </c>
      <c r="AJ155">
        <v>122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ROW(Source!A177)</f>
        <v>177</v>
      </c>
      <c r="B156">
        <v>334402457</v>
      </c>
      <c r="C156">
        <v>334402443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490</v>
      </c>
      <c r="J156" t="s">
        <v>491</v>
      </c>
      <c r="K156" t="s">
        <v>492</v>
      </c>
      <c r="L156">
        <v>1368</v>
      </c>
      <c r="N156">
        <v>1011</v>
      </c>
      <c r="O156" t="s">
        <v>374</v>
      </c>
      <c r="P156" t="s">
        <v>374</v>
      </c>
      <c r="Q156">
        <v>1</v>
      </c>
      <c r="X156">
        <v>0.08</v>
      </c>
      <c r="Y156">
        <v>0</v>
      </c>
      <c r="Z156">
        <v>544.70000000000005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278</v>
      </c>
      <c r="AG156">
        <v>9.6000000000000002E-2</v>
      </c>
      <c r="AH156">
        <v>2</v>
      </c>
      <c r="AI156">
        <v>334402447</v>
      </c>
      <c r="AJ156">
        <v>123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ROW(Source!A177)</f>
        <v>177</v>
      </c>
      <c r="B157">
        <v>334402458</v>
      </c>
      <c r="C157">
        <v>334402443</v>
      </c>
      <c r="D157">
        <v>277862504</v>
      </c>
      <c r="E157">
        <v>1</v>
      </c>
      <c r="F157">
        <v>1</v>
      </c>
      <c r="G157">
        <v>1</v>
      </c>
      <c r="H157">
        <v>3</v>
      </c>
      <c r="I157" t="s">
        <v>564</v>
      </c>
      <c r="J157" t="s">
        <v>565</v>
      </c>
      <c r="K157" t="s">
        <v>566</v>
      </c>
      <c r="L157">
        <v>1346</v>
      </c>
      <c r="N157">
        <v>1009</v>
      </c>
      <c r="O157" t="s">
        <v>518</v>
      </c>
      <c r="P157" t="s">
        <v>518</v>
      </c>
      <c r="Q157">
        <v>1</v>
      </c>
      <c r="X157">
        <v>0.06</v>
      </c>
      <c r="Y157">
        <v>160.27000000000001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0.06</v>
      </c>
      <c r="AH157">
        <v>2</v>
      </c>
      <c r="AI157">
        <v>334402448</v>
      </c>
      <c r="AJ157">
        <v>124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ROW(Source!A177)</f>
        <v>177</v>
      </c>
      <c r="B158">
        <v>334402459</v>
      </c>
      <c r="C158">
        <v>334402443</v>
      </c>
      <c r="D158">
        <v>277862533</v>
      </c>
      <c r="E158">
        <v>1</v>
      </c>
      <c r="F158">
        <v>1</v>
      </c>
      <c r="G158">
        <v>1</v>
      </c>
      <c r="H158">
        <v>3</v>
      </c>
      <c r="I158" t="s">
        <v>515</v>
      </c>
      <c r="J158" t="s">
        <v>516</v>
      </c>
      <c r="K158" t="s">
        <v>517</v>
      </c>
      <c r="L158">
        <v>1346</v>
      </c>
      <c r="N158">
        <v>1009</v>
      </c>
      <c r="O158" t="s">
        <v>518</v>
      </c>
      <c r="P158" t="s">
        <v>518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334402449</v>
      </c>
      <c r="AJ158">
        <v>125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ROW(Source!A177)</f>
        <v>177</v>
      </c>
      <c r="B159">
        <v>334402460</v>
      </c>
      <c r="C159">
        <v>334402443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524</v>
      </c>
      <c r="L159">
        <v>1346</v>
      </c>
      <c r="N159">
        <v>1009</v>
      </c>
      <c r="O159" t="s">
        <v>518</v>
      </c>
      <c r="P159" t="s">
        <v>518</v>
      </c>
      <c r="Q159">
        <v>1</v>
      </c>
      <c r="X159">
        <v>0.05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0.05</v>
      </c>
      <c r="AH159">
        <v>2</v>
      </c>
      <c r="AI159">
        <v>334402450</v>
      </c>
      <c r="AJ159">
        <v>126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ROW(Source!A177)</f>
        <v>177</v>
      </c>
      <c r="B160">
        <v>334402461</v>
      </c>
      <c r="C160">
        <v>334402443</v>
      </c>
      <c r="D160">
        <v>277881237</v>
      </c>
      <c r="E160">
        <v>1</v>
      </c>
      <c r="F160">
        <v>1</v>
      </c>
      <c r="G160">
        <v>1</v>
      </c>
      <c r="H160">
        <v>3</v>
      </c>
      <c r="I160" t="s">
        <v>567</v>
      </c>
      <c r="J160" t="s">
        <v>568</v>
      </c>
      <c r="K160" t="s">
        <v>569</v>
      </c>
      <c r="L160">
        <v>1348</v>
      </c>
      <c r="N160">
        <v>1009</v>
      </c>
      <c r="O160" t="s">
        <v>166</v>
      </c>
      <c r="P160" t="s">
        <v>166</v>
      </c>
      <c r="Q160">
        <v>1000</v>
      </c>
      <c r="X160">
        <v>2E-3</v>
      </c>
      <c r="Y160">
        <v>625256.9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2E-3</v>
      </c>
      <c r="AH160">
        <v>2</v>
      </c>
      <c r="AI160">
        <v>334402451</v>
      </c>
      <c r="AJ160">
        <v>127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ROW(Source!A177)</f>
        <v>177</v>
      </c>
      <c r="B161">
        <v>334402462</v>
      </c>
      <c r="C161">
        <v>334402443</v>
      </c>
      <c r="D161">
        <v>277896859</v>
      </c>
      <c r="E161">
        <v>1</v>
      </c>
      <c r="F161">
        <v>1</v>
      </c>
      <c r="G161">
        <v>1</v>
      </c>
      <c r="H161">
        <v>3</v>
      </c>
      <c r="I161" t="s">
        <v>570</v>
      </c>
      <c r="J161" t="s">
        <v>571</v>
      </c>
      <c r="K161" t="s">
        <v>572</v>
      </c>
      <c r="L161">
        <v>1346</v>
      </c>
      <c r="N161">
        <v>1009</v>
      </c>
      <c r="O161" t="s">
        <v>518</v>
      </c>
      <c r="P161" t="s">
        <v>518</v>
      </c>
      <c r="Q161">
        <v>1</v>
      </c>
      <c r="X161">
        <v>0.03</v>
      </c>
      <c r="Y161">
        <v>60.6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0.03</v>
      </c>
      <c r="AH161">
        <v>2</v>
      </c>
      <c r="AI161">
        <v>334402452</v>
      </c>
      <c r="AJ161">
        <v>128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ROW(Source!A177)</f>
        <v>177</v>
      </c>
      <c r="B162">
        <v>334402463</v>
      </c>
      <c r="C162">
        <v>334402443</v>
      </c>
      <c r="D162">
        <v>277907767</v>
      </c>
      <c r="E162">
        <v>1</v>
      </c>
      <c r="F162">
        <v>1</v>
      </c>
      <c r="G162">
        <v>1</v>
      </c>
      <c r="H162">
        <v>3</v>
      </c>
      <c r="I162" t="s">
        <v>573</v>
      </c>
      <c r="J162" t="s">
        <v>574</v>
      </c>
      <c r="K162" t="s">
        <v>575</v>
      </c>
      <c r="L162">
        <v>1371</v>
      </c>
      <c r="N162">
        <v>1013</v>
      </c>
      <c r="O162" t="s">
        <v>20</v>
      </c>
      <c r="P162" t="s">
        <v>20</v>
      </c>
      <c r="Q162">
        <v>1</v>
      </c>
      <c r="X162">
        <v>3.4</v>
      </c>
      <c r="Y162">
        <v>635.88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3.4</v>
      </c>
      <c r="AH162">
        <v>2</v>
      </c>
      <c r="AI162">
        <v>334402453</v>
      </c>
      <c r="AJ162">
        <v>129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ROW(Source!A178)</f>
        <v>178</v>
      </c>
      <c r="B163">
        <v>334402468</v>
      </c>
      <c r="C163">
        <v>334402464</v>
      </c>
      <c r="D163">
        <v>277560291</v>
      </c>
      <c r="E163">
        <v>109</v>
      </c>
      <c r="F163">
        <v>1</v>
      </c>
      <c r="G163">
        <v>1</v>
      </c>
      <c r="H163">
        <v>1</v>
      </c>
      <c r="I163" t="s">
        <v>534</v>
      </c>
      <c r="J163" t="s">
        <v>3</v>
      </c>
      <c r="K163" t="s">
        <v>535</v>
      </c>
      <c r="L163">
        <v>1191</v>
      </c>
      <c r="N163">
        <v>1013</v>
      </c>
      <c r="O163" t="s">
        <v>482</v>
      </c>
      <c r="P163" t="s">
        <v>482</v>
      </c>
      <c r="Q163">
        <v>1</v>
      </c>
      <c r="X163">
        <v>16.100000000000001</v>
      </c>
      <c r="Y163">
        <v>0</v>
      </c>
      <c r="Z163">
        <v>0</v>
      </c>
      <c r="AA163">
        <v>0</v>
      </c>
      <c r="AB163">
        <v>456.58</v>
      </c>
      <c r="AC163">
        <v>0</v>
      </c>
      <c r="AD163">
        <v>1</v>
      </c>
      <c r="AE163">
        <v>1</v>
      </c>
      <c r="AF163" t="s">
        <v>278</v>
      </c>
      <c r="AG163">
        <v>19.32</v>
      </c>
      <c r="AH163">
        <v>2</v>
      </c>
      <c r="AI163">
        <v>334402465</v>
      </c>
      <c r="AJ163">
        <v>130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ROW(Source!A178)</f>
        <v>178</v>
      </c>
      <c r="B164">
        <v>334402469</v>
      </c>
      <c r="C164">
        <v>334402464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484</v>
      </c>
      <c r="J164" t="s">
        <v>3</v>
      </c>
      <c r="K164" t="s">
        <v>485</v>
      </c>
      <c r="L164">
        <v>1191</v>
      </c>
      <c r="N164">
        <v>1013</v>
      </c>
      <c r="O164" t="s">
        <v>482</v>
      </c>
      <c r="P164" t="s">
        <v>482</v>
      </c>
      <c r="Q164">
        <v>1</v>
      </c>
      <c r="X164">
        <v>4.4400000000000004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278</v>
      </c>
      <c r="AG164">
        <v>5.3280000000000003</v>
      </c>
      <c r="AH164">
        <v>2</v>
      </c>
      <c r="AI164">
        <v>334402466</v>
      </c>
      <c r="AJ164">
        <v>131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ROW(Source!A178)</f>
        <v>178</v>
      </c>
      <c r="B165">
        <v>334402470</v>
      </c>
      <c r="C165">
        <v>334402464</v>
      </c>
      <c r="D165">
        <v>277944868</v>
      </c>
      <c r="E165">
        <v>1</v>
      </c>
      <c r="F165">
        <v>1</v>
      </c>
      <c r="G165">
        <v>1</v>
      </c>
      <c r="H165">
        <v>2</v>
      </c>
      <c r="I165" t="s">
        <v>486</v>
      </c>
      <c r="J165" t="s">
        <v>487</v>
      </c>
      <c r="K165" t="s">
        <v>488</v>
      </c>
      <c r="L165">
        <v>1368</v>
      </c>
      <c r="N165">
        <v>1011</v>
      </c>
      <c r="O165" t="s">
        <v>374</v>
      </c>
      <c r="P165" t="s">
        <v>374</v>
      </c>
      <c r="Q165">
        <v>1</v>
      </c>
      <c r="X165">
        <v>1.18</v>
      </c>
      <c r="Y165">
        <v>0</v>
      </c>
      <c r="Z165">
        <v>346.73</v>
      </c>
      <c r="AA165">
        <v>477.98</v>
      </c>
      <c r="AB165">
        <v>0</v>
      </c>
      <c r="AC165">
        <v>0</v>
      </c>
      <c r="AD165">
        <v>1</v>
      </c>
      <c r="AE165">
        <v>0</v>
      </c>
      <c r="AF165" t="s">
        <v>278</v>
      </c>
      <c r="AG165">
        <v>1.4159999999999999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ROW(Source!A178)</f>
        <v>178</v>
      </c>
      <c r="B166">
        <v>334402471</v>
      </c>
      <c r="C166">
        <v>334402464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490</v>
      </c>
      <c r="J166" t="s">
        <v>491</v>
      </c>
      <c r="K166" t="s">
        <v>492</v>
      </c>
      <c r="L166">
        <v>1368</v>
      </c>
      <c r="N166">
        <v>1011</v>
      </c>
      <c r="O166" t="s">
        <v>374</v>
      </c>
      <c r="P166" t="s">
        <v>374</v>
      </c>
      <c r="Q166">
        <v>1</v>
      </c>
      <c r="X166">
        <v>0.89</v>
      </c>
      <c r="Y166">
        <v>0</v>
      </c>
      <c r="Z166">
        <v>544.70000000000005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278</v>
      </c>
      <c r="AG166">
        <v>1.0680000000000001</v>
      </c>
      <c r="AH166">
        <v>2</v>
      </c>
      <c r="AI166">
        <v>334402467</v>
      </c>
      <c r="AJ166">
        <v>132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ROW(Source!A178)</f>
        <v>178</v>
      </c>
      <c r="B167">
        <v>334402472</v>
      </c>
      <c r="C167">
        <v>334402464</v>
      </c>
      <c r="D167">
        <v>277945921</v>
      </c>
      <c r="E167">
        <v>1</v>
      </c>
      <c r="F167">
        <v>1</v>
      </c>
      <c r="G167">
        <v>1</v>
      </c>
      <c r="H167">
        <v>2</v>
      </c>
      <c r="I167" t="s">
        <v>500</v>
      </c>
      <c r="J167" t="s">
        <v>501</v>
      </c>
      <c r="K167" t="s">
        <v>502</v>
      </c>
      <c r="L167">
        <v>1368</v>
      </c>
      <c r="N167">
        <v>1011</v>
      </c>
      <c r="O167" t="s">
        <v>374</v>
      </c>
      <c r="P167" t="s">
        <v>374</v>
      </c>
      <c r="Q167">
        <v>1</v>
      </c>
      <c r="X167">
        <v>2.37</v>
      </c>
      <c r="Y167">
        <v>0</v>
      </c>
      <c r="Z167">
        <v>560.73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278</v>
      </c>
      <c r="AG167">
        <v>2.8439999999999999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ROW(Source!A178)</f>
        <v>178</v>
      </c>
      <c r="B168">
        <v>334402473</v>
      </c>
      <c r="C168">
        <v>334402464</v>
      </c>
      <c r="D168">
        <v>277862504</v>
      </c>
      <c r="E168">
        <v>1</v>
      </c>
      <c r="F168">
        <v>1</v>
      </c>
      <c r="G168">
        <v>1</v>
      </c>
      <c r="H168">
        <v>3</v>
      </c>
      <c r="I168" t="s">
        <v>564</v>
      </c>
      <c r="J168" t="s">
        <v>565</v>
      </c>
      <c r="K168" t="s">
        <v>566</v>
      </c>
      <c r="L168">
        <v>1346</v>
      </c>
      <c r="N168">
        <v>1009</v>
      </c>
      <c r="O168" t="s">
        <v>518</v>
      </c>
      <c r="P168" t="s">
        <v>518</v>
      </c>
      <c r="Q168">
        <v>1</v>
      </c>
      <c r="X168">
        <v>0.02</v>
      </c>
      <c r="Y168">
        <v>160.27000000000001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0.02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ROW(Source!A178)</f>
        <v>178</v>
      </c>
      <c r="B169">
        <v>334402474</v>
      </c>
      <c r="C169">
        <v>334402464</v>
      </c>
      <c r="D169">
        <v>277862533</v>
      </c>
      <c r="E169">
        <v>1</v>
      </c>
      <c r="F169">
        <v>1</v>
      </c>
      <c r="G169">
        <v>1</v>
      </c>
      <c r="H169">
        <v>3</v>
      </c>
      <c r="I169" t="s">
        <v>515</v>
      </c>
      <c r="J169" t="s">
        <v>516</v>
      </c>
      <c r="K169" t="s">
        <v>517</v>
      </c>
      <c r="L169">
        <v>1346</v>
      </c>
      <c r="N169">
        <v>1009</v>
      </c>
      <c r="O169" t="s">
        <v>518</v>
      </c>
      <c r="P169" t="s">
        <v>518</v>
      </c>
      <c r="Q169">
        <v>1</v>
      </c>
      <c r="X169">
        <v>0.1</v>
      </c>
      <c r="Y169">
        <v>238.29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ROW(Source!A178)</f>
        <v>178</v>
      </c>
      <c r="B170">
        <v>334402475</v>
      </c>
      <c r="C170">
        <v>334402464</v>
      </c>
      <c r="D170">
        <v>277869627</v>
      </c>
      <c r="E170">
        <v>1</v>
      </c>
      <c r="F170">
        <v>1</v>
      </c>
      <c r="G170">
        <v>1</v>
      </c>
      <c r="H170">
        <v>3</v>
      </c>
      <c r="I170" t="s">
        <v>522</v>
      </c>
      <c r="J170" t="s">
        <v>523</v>
      </c>
      <c r="K170" t="s">
        <v>524</v>
      </c>
      <c r="L170">
        <v>1346</v>
      </c>
      <c r="N170">
        <v>1009</v>
      </c>
      <c r="O170" t="s">
        <v>518</v>
      </c>
      <c r="P170" t="s">
        <v>518</v>
      </c>
      <c r="Q170">
        <v>1</v>
      </c>
      <c r="X170">
        <v>0.02</v>
      </c>
      <c r="Y170">
        <v>56.11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ROW(Source!A178)</f>
        <v>178</v>
      </c>
      <c r="B171">
        <v>334402476</v>
      </c>
      <c r="C171">
        <v>334402464</v>
      </c>
      <c r="D171">
        <v>277881237</v>
      </c>
      <c r="E171">
        <v>1</v>
      </c>
      <c r="F171">
        <v>1</v>
      </c>
      <c r="G171">
        <v>1</v>
      </c>
      <c r="H171">
        <v>3</v>
      </c>
      <c r="I171" t="s">
        <v>567</v>
      </c>
      <c r="J171" t="s">
        <v>568</v>
      </c>
      <c r="K171" t="s">
        <v>569</v>
      </c>
      <c r="L171">
        <v>1348</v>
      </c>
      <c r="N171">
        <v>1009</v>
      </c>
      <c r="O171" t="s">
        <v>166</v>
      </c>
      <c r="P171" t="s">
        <v>166</v>
      </c>
      <c r="Q171">
        <v>1000</v>
      </c>
      <c r="X171">
        <v>4.0000000000000002E-4</v>
      </c>
      <c r="Y171">
        <v>625256.9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4.0000000000000002E-4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ROW(Source!A178)</f>
        <v>178</v>
      </c>
      <c r="B172">
        <v>334402477</v>
      </c>
      <c r="C172">
        <v>334402464</v>
      </c>
      <c r="D172">
        <v>277907767</v>
      </c>
      <c r="E172">
        <v>1</v>
      </c>
      <c r="F172">
        <v>1</v>
      </c>
      <c r="G172">
        <v>1</v>
      </c>
      <c r="H172">
        <v>3</v>
      </c>
      <c r="I172" t="s">
        <v>573</v>
      </c>
      <c r="J172" t="s">
        <v>574</v>
      </c>
      <c r="K172" t="s">
        <v>575</v>
      </c>
      <c r="L172">
        <v>1371</v>
      </c>
      <c r="N172">
        <v>1013</v>
      </c>
      <c r="O172" t="s">
        <v>20</v>
      </c>
      <c r="P172" t="s">
        <v>20</v>
      </c>
      <c r="Q172">
        <v>1</v>
      </c>
      <c r="X172">
        <v>2.1</v>
      </c>
      <c r="Y172">
        <v>635.88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2.1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ROW(Source!A178)</f>
        <v>178</v>
      </c>
      <c r="B173">
        <v>334402478</v>
      </c>
      <c r="C173">
        <v>334402464</v>
      </c>
      <c r="D173">
        <v>277565419</v>
      </c>
      <c r="E173">
        <v>109</v>
      </c>
      <c r="F173">
        <v>1</v>
      </c>
      <c r="G173">
        <v>1</v>
      </c>
      <c r="H173">
        <v>3</v>
      </c>
      <c r="I173" t="s">
        <v>626</v>
      </c>
      <c r="J173" t="s">
        <v>3</v>
      </c>
      <c r="K173" t="s">
        <v>627</v>
      </c>
      <c r="L173">
        <v>1348</v>
      </c>
      <c r="N173">
        <v>1009</v>
      </c>
      <c r="O173" t="s">
        <v>166</v>
      </c>
      <c r="P173" t="s">
        <v>166</v>
      </c>
      <c r="Q173">
        <v>1000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ROW(Source!A181)</f>
        <v>181</v>
      </c>
      <c r="B174">
        <v>334402485</v>
      </c>
      <c r="C174">
        <v>334402481</v>
      </c>
      <c r="D174">
        <v>277560284</v>
      </c>
      <c r="E174">
        <v>109</v>
      </c>
      <c r="F174">
        <v>1</v>
      </c>
      <c r="G174">
        <v>1</v>
      </c>
      <c r="H174">
        <v>1</v>
      </c>
      <c r="I174" t="s">
        <v>513</v>
      </c>
      <c r="J174" t="s">
        <v>3</v>
      </c>
      <c r="K174" t="s">
        <v>514</v>
      </c>
      <c r="L174">
        <v>1191</v>
      </c>
      <c r="N174">
        <v>1013</v>
      </c>
      <c r="O174" t="s">
        <v>482</v>
      </c>
      <c r="P174" t="s">
        <v>482</v>
      </c>
      <c r="Q174">
        <v>1</v>
      </c>
      <c r="X174">
        <v>3.76</v>
      </c>
      <c r="Y174">
        <v>0</v>
      </c>
      <c r="Z174">
        <v>0</v>
      </c>
      <c r="AA174">
        <v>0</v>
      </c>
      <c r="AB174">
        <v>440.52</v>
      </c>
      <c r="AC174">
        <v>0</v>
      </c>
      <c r="AD174">
        <v>1</v>
      </c>
      <c r="AE174">
        <v>1</v>
      </c>
      <c r="AF174" t="s">
        <v>3</v>
      </c>
      <c r="AG174">
        <v>3.76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ROW(Source!A181)</f>
        <v>181</v>
      </c>
      <c r="B175">
        <v>334402486</v>
      </c>
      <c r="C175">
        <v>334402481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484</v>
      </c>
      <c r="J175" t="s">
        <v>3</v>
      </c>
      <c r="K175" t="s">
        <v>485</v>
      </c>
      <c r="L175">
        <v>1191</v>
      </c>
      <c r="N175">
        <v>1013</v>
      </c>
      <c r="O175" t="s">
        <v>482</v>
      </c>
      <c r="P175" t="s">
        <v>482</v>
      </c>
      <c r="Q175">
        <v>1</v>
      </c>
      <c r="X175">
        <v>1.07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3</v>
      </c>
      <c r="AG175">
        <v>1.07</v>
      </c>
      <c r="AH175">
        <v>2</v>
      </c>
      <c r="AI175">
        <v>334402483</v>
      </c>
      <c r="AJ175">
        <v>134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ROW(Source!A181)</f>
        <v>181</v>
      </c>
      <c r="B176">
        <v>334402487</v>
      </c>
      <c r="C176">
        <v>334402481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486</v>
      </c>
      <c r="J176" t="s">
        <v>487</v>
      </c>
      <c r="K176" t="s">
        <v>488</v>
      </c>
      <c r="L176">
        <v>1368</v>
      </c>
      <c r="N176">
        <v>1011</v>
      </c>
      <c r="O176" t="s">
        <v>374</v>
      </c>
      <c r="P176" t="s">
        <v>374</v>
      </c>
      <c r="Q176">
        <v>1</v>
      </c>
      <c r="X176">
        <v>0.85</v>
      </c>
      <c r="Y176">
        <v>0</v>
      </c>
      <c r="Z176">
        <v>346.73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0.85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ROW(Source!A181)</f>
        <v>181</v>
      </c>
      <c r="B177">
        <v>334402488</v>
      </c>
      <c r="C177">
        <v>334402481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490</v>
      </c>
      <c r="J177" t="s">
        <v>491</v>
      </c>
      <c r="K177" t="s">
        <v>492</v>
      </c>
      <c r="L177">
        <v>1368</v>
      </c>
      <c r="N177">
        <v>1011</v>
      </c>
      <c r="O177" t="s">
        <v>374</v>
      </c>
      <c r="P177" t="s">
        <v>374</v>
      </c>
      <c r="Q177">
        <v>1</v>
      </c>
      <c r="X177">
        <v>0.22</v>
      </c>
      <c r="Y177">
        <v>0</v>
      </c>
      <c r="Z177">
        <v>544.70000000000005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0.22</v>
      </c>
      <c r="AH177">
        <v>2</v>
      </c>
      <c r="AI177">
        <v>334402484</v>
      </c>
      <c r="AJ177">
        <v>135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ROW(Source!A181)</f>
        <v>181</v>
      </c>
      <c r="B178">
        <v>334402489</v>
      </c>
      <c r="C178">
        <v>334402481</v>
      </c>
      <c r="D178">
        <v>277862533</v>
      </c>
      <c r="E178">
        <v>1</v>
      </c>
      <c r="F178">
        <v>1</v>
      </c>
      <c r="G178">
        <v>1</v>
      </c>
      <c r="H178">
        <v>3</v>
      </c>
      <c r="I178" t="s">
        <v>515</v>
      </c>
      <c r="J178" t="s">
        <v>516</v>
      </c>
      <c r="K178" t="s">
        <v>517</v>
      </c>
      <c r="L178">
        <v>1346</v>
      </c>
      <c r="N178">
        <v>1009</v>
      </c>
      <c r="O178" t="s">
        <v>518</v>
      </c>
      <c r="P178" t="s">
        <v>518</v>
      </c>
      <c r="Q178">
        <v>1</v>
      </c>
      <c r="X178">
        <v>0.1</v>
      </c>
      <c r="Y178">
        <v>238.29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ROW(Source!A181)</f>
        <v>181</v>
      </c>
      <c r="B179">
        <v>334402490</v>
      </c>
      <c r="C179">
        <v>334402481</v>
      </c>
      <c r="D179">
        <v>277862540</v>
      </c>
      <c r="E179">
        <v>1</v>
      </c>
      <c r="F179">
        <v>1</v>
      </c>
      <c r="G179">
        <v>1</v>
      </c>
      <c r="H179">
        <v>3</v>
      </c>
      <c r="I179" t="s">
        <v>519</v>
      </c>
      <c r="J179" t="s">
        <v>520</v>
      </c>
      <c r="K179" t="s">
        <v>521</v>
      </c>
      <c r="L179">
        <v>1346</v>
      </c>
      <c r="N179">
        <v>1009</v>
      </c>
      <c r="O179" t="s">
        <v>518</v>
      </c>
      <c r="P179" t="s">
        <v>518</v>
      </c>
      <c r="Q179">
        <v>1</v>
      </c>
      <c r="X179">
        <v>0.03</v>
      </c>
      <c r="Y179">
        <v>80.02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0.03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ROW(Source!A181)</f>
        <v>181</v>
      </c>
      <c r="B180">
        <v>334402491</v>
      </c>
      <c r="C180">
        <v>334402481</v>
      </c>
      <c r="D180">
        <v>277867733</v>
      </c>
      <c r="E180">
        <v>1</v>
      </c>
      <c r="F180">
        <v>1</v>
      </c>
      <c r="G180">
        <v>1</v>
      </c>
      <c r="H180">
        <v>3</v>
      </c>
      <c r="I180" t="s">
        <v>538</v>
      </c>
      <c r="J180" t="s">
        <v>539</v>
      </c>
      <c r="K180" t="s">
        <v>540</v>
      </c>
      <c r="L180">
        <v>1346</v>
      </c>
      <c r="N180">
        <v>1009</v>
      </c>
      <c r="O180" t="s">
        <v>518</v>
      </c>
      <c r="P180" t="s">
        <v>518</v>
      </c>
      <c r="Q180">
        <v>1</v>
      </c>
      <c r="X180">
        <v>0</v>
      </c>
      <c r="Y180">
        <v>174.93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ROW(Source!A181)</f>
        <v>181</v>
      </c>
      <c r="B181">
        <v>334402492</v>
      </c>
      <c r="C181">
        <v>334402481</v>
      </c>
      <c r="D181">
        <v>277869627</v>
      </c>
      <c r="E181">
        <v>1</v>
      </c>
      <c r="F181">
        <v>1</v>
      </c>
      <c r="G181">
        <v>1</v>
      </c>
      <c r="H181">
        <v>3</v>
      </c>
      <c r="I181" t="s">
        <v>522</v>
      </c>
      <c r="J181" t="s">
        <v>523</v>
      </c>
      <c r="K181" t="s">
        <v>524</v>
      </c>
      <c r="L181">
        <v>1346</v>
      </c>
      <c r="N181">
        <v>1009</v>
      </c>
      <c r="O181" t="s">
        <v>518</v>
      </c>
      <c r="P181" t="s">
        <v>518</v>
      </c>
      <c r="Q181">
        <v>1</v>
      </c>
      <c r="X181">
        <v>0.02</v>
      </c>
      <c r="Y181">
        <v>56.11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0.02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ROW(Source!A181)</f>
        <v>181</v>
      </c>
      <c r="B182">
        <v>334402493</v>
      </c>
      <c r="C182">
        <v>334402481</v>
      </c>
      <c r="D182">
        <v>277562780</v>
      </c>
      <c r="E182">
        <v>109</v>
      </c>
      <c r="F182">
        <v>1</v>
      </c>
      <c r="G182">
        <v>1</v>
      </c>
      <c r="H182">
        <v>3</v>
      </c>
      <c r="I182" t="s">
        <v>608</v>
      </c>
      <c r="J182" t="s">
        <v>3</v>
      </c>
      <c r="K182" t="s">
        <v>609</v>
      </c>
      <c r="L182">
        <v>1346</v>
      </c>
      <c r="N182">
        <v>1009</v>
      </c>
      <c r="O182" t="s">
        <v>518</v>
      </c>
      <c r="P182" t="s">
        <v>518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ROW(Source!A181)</f>
        <v>181</v>
      </c>
      <c r="B183">
        <v>334402494</v>
      </c>
      <c r="C183">
        <v>334402481</v>
      </c>
      <c r="D183">
        <v>277563139</v>
      </c>
      <c r="E183">
        <v>109</v>
      </c>
      <c r="F183">
        <v>1</v>
      </c>
      <c r="G183">
        <v>1</v>
      </c>
      <c r="H183">
        <v>3</v>
      </c>
      <c r="I183" t="s">
        <v>610</v>
      </c>
      <c r="J183" t="s">
        <v>3</v>
      </c>
      <c r="K183" t="s">
        <v>611</v>
      </c>
      <c r="L183">
        <v>1348</v>
      </c>
      <c r="N183">
        <v>1009</v>
      </c>
      <c r="O183" t="s">
        <v>166</v>
      </c>
      <c r="P183" t="s">
        <v>166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ROW(Source!A181)</f>
        <v>181</v>
      </c>
      <c r="B184">
        <v>334402495</v>
      </c>
      <c r="C184">
        <v>334402481</v>
      </c>
      <c r="D184">
        <v>277896315</v>
      </c>
      <c r="E184">
        <v>1</v>
      </c>
      <c r="F184">
        <v>1</v>
      </c>
      <c r="G184">
        <v>1</v>
      </c>
      <c r="H184">
        <v>3</v>
      </c>
      <c r="I184" t="s">
        <v>528</v>
      </c>
      <c r="J184" t="s">
        <v>529</v>
      </c>
      <c r="K184" t="s">
        <v>530</v>
      </c>
      <c r="L184">
        <v>1348</v>
      </c>
      <c r="N184">
        <v>1009</v>
      </c>
      <c r="O184" t="s">
        <v>166</v>
      </c>
      <c r="P184" t="s">
        <v>166</v>
      </c>
      <c r="Q184">
        <v>1000</v>
      </c>
      <c r="X184">
        <v>1E-4</v>
      </c>
      <c r="Y184">
        <v>80020.98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1E-4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ROW(Source!A181)</f>
        <v>181</v>
      </c>
      <c r="B185">
        <v>334402496</v>
      </c>
      <c r="C185">
        <v>334402481</v>
      </c>
      <c r="D185">
        <v>277896859</v>
      </c>
      <c r="E185">
        <v>1</v>
      </c>
      <c r="F185">
        <v>1</v>
      </c>
      <c r="G185">
        <v>1</v>
      </c>
      <c r="H185">
        <v>3</v>
      </c>
      <c r="I185" t="s">
        <v>570</v>
      </c>
      <c r="J185" t="s">
        <v>571</v>
      </c>
      <c r="K185" t="s">
        <v>572</v>
      </c>
      <c r="L185">
        <v>1346</v>
      </c>
      <c r="N185">
        <v>1009</v>
      </c>
      <c r="O185" t="s">
        <v>518</v>
      </c>
      <c r="P185" t="s">
        <v>518</v>
      </c>
      <c r="Q185">
        <v>1</v>
      </c>
      <c r="X185">
        <v>0.03</v>
      </c>
      <c r="Y185">
        <v>60.6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ROW(Source!A181)</f>
        <v>181</v>
      </c>
      <c r="B186">
        <v>334402497</v>
      </c>
      <c r="C186">
        <v>334402481</v>
      </c>
      <c r="D186">
        <v>277565451</v>
      </c>
      <c r="E186">
        <v>109</v>
      </c>
      <c r="F186">
        <v>1</v>
      </c>
      <c r="G186">
        <v>1</v>
      </c>
      <c r="H186">
        <v>3</v>
      </c>
      <c r="I186" t="s">
        <v>612</v>
      </c>
      <c r="J186" t="s">
        <v>3</v>
      </c>
      <c r="K186" t="s">
        <v>633</v>
      </c>
      <c r="L186">
        <v>1371</v>
      </c>
      <c r="N186">
        <v>1013</v>
      </c>
      <c r="O186" t="s">
        <v>20</v>
      </c>
      <c r="P186" t="s">
        <v>20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ROW(Source!A181)</f>
        <v>181</v>
      </c>
      <c r="B187">
        <v>334402498</v>
      </c>
      <c r="C187">
        <v>334402481</v>
      </c>
      <c r="D187">
        <v>277565460</v>
      </c>
      <c r="E187">
        <v>109</v>
      </c>
      <c r="F187">
        <v>1</v>
      </c>
      <c r="G187">
        <v>1</v>
      </c>
      <c r="H187">
        <v>3</v>
      </c>
      <c r="I187" t="s">
        <v>634</v>
      </c>
      <c r="J187" t="s">
        <v>3</v>
      </c>
      <c r="K187" t="s">
        <v>619</v>
      </c>
      <c r="L187">
        <v>1346</v>
      </c>
      <c r="N187">
        <v>1009</v>
      </c>
      <c r="O187" t="s">
        <v>518</v>
      </c>
      <c r="P187" t="s">
        <v>518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ROW(Source!A219)</f>
        <v>219</v>
      </c>
      <c r="B188">
        <v>334402503</v>
      </c>
      <c r="C188">
        <v>334402501</v>
      </c>
      <c r="D188">
        <v>277560234</v>
      </c>
      <c r="E188">
        <v>109</v>
      </c>
      <c r="F188">
        <v>1</v>
      </c>
      <c r="G188">
        <v>1</v>
      </c>
      <c r="H188">
        <v>1</v>
      </c>
      <c r="I188" t="s">
        <v>576</v>
      </c>
      <c r="J188" t="s">
        <v>3</v>
      </c>
      <c r="K188" t="s">
        <v>577</v>
      </c>
      <c r="L188">
        <v>1191</v>
      </c>
      <c r="N188">
        <v>1013</v>
      </c>
      <c r="O188" t="s">
        <v>482</v>
      </c>
      <c r="P188" t="s">
        <v>482</v>
      </c>
      <c r="Q188">
        <v>1</v>
      </c>
      <c r="X188">
        <v>154</v>
      </c>
      <c r="Y188">
        <v>0</v>
      </c>
      <c r="Z188">
        <v>0</v>
      </c>
      <c r="AA188">
        <v>0</v>
      </c>
      <c r="AB188">
        <v>388.8</v>
      </c>
      <c r="AC188">
        <v>0</v>
      </c>
      <c r="AD188">
        <v>1</v>
      </c>
      <c r="AE188">
        <v>1</v>
      </c>
      <c r="AF188" t="s">
        <v>278</v>
      </c>
      <c r="AG188">
        <v>184.79999999999998</v>
      </c>
      <c r="AH188">
        <v>2</v>
      </c>
      <c r="AI188">
        <v>334402502</v>
      </c>
      <c r="AJ188">
        <v>136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ROW(Source!A220)</f>
        <v>220</v>
      </c>
      <c r="B189">
        <v>334402509</v>
      </c>
      <c r="C189">
        <v>334402504</v>
      </c>
      <c r="D189">
        <v>277560272</v>
      </c>
      <c r="E189">
        <v>109</v>
      </c>
      <c r="F189">
        <v>1</v>
      </c>
      <c r="G189">
        <v>1</v>
      </c>
      <c r="H189">
        <v>1</v>
      </c>
      <c r="I189" t="s">
        <v>578</v>
      </c>
      <c r="J189" t="s">
        <v>3</v>
      </c>
      <c r="K189" t="s">
        <v>579</v>
      </c>
      <c r="L189">
        <v>1191</v>
      </c>
      <c r="N189">
        <v>1013</v>
      </c>
      <c r="O189" t="s">
        <v>482</v>
      </c>
      <c r="P189" t="s">
        <v>482</v>
      </c>
      <c r="Q189">
        <v>1</v>
      </c>
      <c r="X189">
        <v>0.67</v>
      </c>
      <c r="Y189">
        <v>0</v>
      </c>
      <c r="Z189">
        <v>0</v>
      </c>
      <c r="AA189">
        <v>0</v>
      </c>
      <c r="AB189">
        <v>420.91</v>
      </c>
      <c r="AC189">
        <v>0</v>
      </c>
      <c r="AD189">
        <v>1</v>
      </c>
      <c r="AE189">
        <v>1</v>
      </c>
      <c r="AF189" t="s">
        <v>3</v>
      </c>
      <c r="AG189">
        <v>0.67</v>
      </c>
      <c r="AH189">
        <v>2</v>
      </c>
      <c r="AI189">
        <v>334402505</v>
      </c>
      <c r="AJ189">
        <v>137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ROW(Source!A220)</f>
        <v>220</v>
      </c>
      <c r="B190">
        <v>334402510</v>
      </c>
      <c r="C190">
        <v>334402504</v>
      </c>
      <c r="D190">
        <v>277946011</v>
      </c>
      <c r="E190">
        <v>1</v>
      </c>
      <c r="F190">
        <v>1</v>
      </c>
      <c r="G190">
        <v>1</v>
      </c>
      <c r="H190">
        <v>2</v>
      </c>
      <c r="I190" t="s">
        <v>580</v>
      </c>
      <c r="J190" t="s">
        <v>581</v>
      </c>
      <c r="K190" t="s">
        <v>582</v>
      </c>
      <c r="L190">
        <v>1368</v>
      </c>
      <c r="N190">
        <v>1011</v>
      </c>
      <c r="O190" t="s">
        <v>374</v>
      </c>
      <c r="P190" t="s">
        <v>374</v>
      </c>
      <c r="Q190">
        <v>1</v>
      </c>
      <c r="X190">
        <v>0.12</v>
      </c>
      <c r="Y190">
        <v>0</v>
      </c>
      <c r="Z190">
        <v>95.79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0.12</v>
      </c>
      <c r="AH190">
        <v>2</v>
      </c>
      <c r="AI190">
        <v>334402506</v>
      </c>
      <c r="AJ190">
        <v>138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ROW(Source!A220)</f>
        <v>220</v>
      </c>
      <c r="B191">
        <v>334402511</v>
      </c>
      <c r="C191">
        <v>334402504</v>
      </c>
      <c r="D191">
        <v>277866682</v>
      </c>
      <c r="E191">
        <v>1</v>
      </c>
      <c r="F191">
        <v>1</v>
      </c>
      <c r="G191">
        <v>1</v>
      </c>
      <c r="H191">
        <v>3</v>
      </c>
      <c r="I191" t="s">
        <v>583</v>
      </c>
      <c r="J191" t="s">
        <v>584</v>
      </c>
      <c r="K191" t="s">
        <v>585</v>
      </c>
      <c r="L191">
        <v>1346</v>
      </c>
      <c r="N191">
        <v>1009</v>
      </c>
      <c r="O191" t="s">
        <v>518</v>
      </c>
      <c r="P191" t="s">
        <v>518</v>
      </c>
      <c r="Q191">
        <v>1</v>
      </c>
      <c r="X191">
        <v>0.03</v>
      </c>
      <c r="Y191">
        <v>155.63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0.03</v>
      </c>
      <c r="AH191">
        <v>2</v>
      </c>
      <c r="AI191">
        <v>334402507</v>
      </c>
      <c r="AJ191">
        <v>139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ROW(Source!A220)</f>
        <v>220</v>
      </c>
      <c r="B192">
        <v>334402512</v>
      </c>
      <c r="C192">
        <v>334402504</v>
      </c>
      <c r="D192">
        <v>277880063</v>
      </c>
      <c r="E192">
        <v>1</v>
      </c>
      <c r="F192">
        <v>1</v>
      </c>
      <c r="G192">
        <v>1</v>
      </c>
      <c r="H192">
        <v>3</v>
      </c>
      <c r="I192" t="s">
        <v>586</v>
      </c>
      <c r="J192" t="s">
        <v>587</v>
      </c>
      <c r="K192" t="s">
        <v>588</v>
      </c>
      <c r="L192">
        <v>1348</v>
      </c>
      <c r="N192">
        <v>1009</v>
      </c>
      <c r="O192" t="s">
        <v>166</v>
      </c>
      <c r="P192" t="s">
        <v>166</v>
      </c>
      <c r="Q192">
        <v>1000</v>
      </c>
      <c r="X192">
        <v>5.0000000000000001E-3</v>
      </c>
      <c r="Y192">
        <v>51875.98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5.0000000000000001E-3</v>
      </c>
      <c r="AH192">
        <v>2</v>
      </c>
      <c r="AI192">
        <v>334402508</v>
      </c>
      <c r="AJ192">
        <v>140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ROW(Source!A222)</f>
        <v>222</v>
      </c>
      <c r="B193">
        <v>334402520</v>
      </c>
      <c r="C193">
        <v>334402514</v>
      </c>
      <c r="D193">
        <v>277560272</v>
      </c>
      <c r="E193">
        <v>109</v>
      </c>
      <c r="F193">
        <v>1</v>
      </c>
      <c r="G193">
        <v>1</v>
      </c>
      <c r="H193">
        <v>1</v>
      </c>
      <c r="I193" t="s">
        <v>578</v>
      </c>
      <c r="J193" t="s">
        <v>3</v>
      </c>
      <c r="K193" t="s">
        <v>579</v>
      </c>
      <c r="L193">
        <v>1191</v>
      </c>
      <c r="N193">
        <v>1013</v>
      </c>
      <c r="O193" t="s">
        <v>482</v>
      </c>
      <c r="P193" t="s">
        <v>482</v>
      </c>
      <c r="Q193">
        <v>1</v>
      </c>
      <c r="X193">
        <v>1.8</v>
      </c>
      <c r="Y193">
        <v>0</v>
      </c>
      <c r="Z193">
        <v>0</v>
      </c>
      <c r="AA193">
        <v>0</v>
      </c>
      <c r="AB193">
        <v>420.91</v>
      </c>
      <c r="AC193">
        <v>0</v>
      </c>
      <c r="AD193">
        <v>1</v>
      </c>
      <c r="AE193">
        <v>1</v>
      </c>
      <c r="AF193" t="s">
        <v>3</v>
      </c>
      <c r="AG193">
        <v>1.8</v>
      </c>
      <c r="AH193">
        <v>2</v>
      </c>
      <c r="AI193">
        <v>334402515</v>
      </c>
      <c r="AJ193">
        <v>141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ROW(Source!A222)</f>
        <v>222</v>
      </c>
      <c r="B194">
        <v>334402521</v>
      </c>
      <c r="C194">
        <v>334402514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484</v>
      </c>
      <c r="J194" t="s">
        <v>3</v>
      </c>
      <c r="K194" t="s">
        <v>485</v>
      </c>
      <c r="L194">
        <v>1191</v>
      </c>
      <c r="N194">
        <v>1013</v>
      </c>
      <c r="O194" t="s">
        <v>482</v>
      </c>
      <c r="P194" t="s">
        <v>482</v>
      </c>
      <c r="Q194">
        <v>1</v>
      </c>
      <c r="X194">
        <v>0.01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0.01</v>
      </c>
      <c r="AH194">
        <v>2</v>
      </c>
      <c r="AI194">
        <v>334402516</v>
      </c>
      <c r="AJ194">
        <v>142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ROW(Source!A222)</f>
        <v>222</v>
      </c>
      <c r="B195">
        <v>334402522</v>
      </c>
      <c r="C195">
        <v>334402514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490</v>
      </c>
      <c r="J195" t="s">
        <v>491</v>
      </c>
      <c r="K195" t="s">
        <v>492</v>
      </c>
      <c r="L195">
        <v>1368</v>
      </c>
      <c r="N195">
        <v>1011</v>
      </c>
      <c r="O195" t="s">
        <v>374</v>
      </c>
      <c r="P195" t="s">
        <v>374</v>
      </c>
      <c r="Q195">
        <v>1</v>
      </c>
      <c r="X195">
        <v>0.01</v>
      </c>
      <c r="Y195">
        <v>0</v>
      </c>
      <c r="Z195">
        <v>544.70000000000005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0.01</v>
      </c>
      <c r="AH195">
        <v>2</v>
      </c>
      <c r="AI195">
        <v>334402517</v>
      </c>
      <c r="AJ195">
        <v>143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ROW(Source!A222)</f>
        <v>222</v>
      </c>
      <c r="B196">
        <v>334402523</v>
      </c>
      <c r="C196">
        <v>334402514</v>
      </c>
      <c r="D196">
        <v>277946011</v>
      </c>
      <c r="E196">
        <v>1</v>
      </c>
      <c r="F196">
        <v>1</v>
      </c>
      <c r="G196">
        <v>1</v>
      </c>
      <c r="H196">
        <v>2</v>
      </c>
      <c r="I196" t="s">
        <v>580</v>
      </c>
      <c r="J196" t="s">
        <v>581</v>
      </c>
      <c r="K196" t="s">
        <v>582</v>
      </c>
      <c r="L196">
        <v>1368</v>
      </c>
      <c r="N196">
        <v>1011</v>
      </c>
      <c r="O196" t="s">
        <v>374</v>
      </c>
      <c r="P196" t="s">
        <v>374</v>
      </c>
      <c r="Q196">
        <v>1</v>
      </c>
      <c r="X196">
        <v>0.05</v>
      </c>
      <c r="Y196">
        <v>0</v>
      </c>
      <c r="Z196">
        <v>95.79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0.05</v>
      </c>
      <c r="AH196">
        <v>2</v>
      </c>
      <c r="AI196">
        <v>334402518</v>
      </c>
      <c r="AJ196">
        <v>144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ROW(Source!A222)</f>
        <v>222</v>
      </c>
      <c r="B197">
        <v>334402524</v>
      </c>
      <c r="C197">
        <v>334402514</v>
      </c>
      <c r="D197">
        <v>277866682</v>
      </c>
      <c r="E197">
        <v>1</v>
      </c>
      <c r="F197">
        <v>1</v>
      </c>
      <c r="G197">
        <v>1</v>
      </c>
      <c r="H197">
        <v>3</v>
      </c>
      <c r="I197" t="s">
        <v>583</v>
      </c>
      <c r="J197" t="s">
        <v>584</v>
      </c>
      <c r="K197" t="s">
        <v>585</v>
      </c>
      <c r="L197">
        <v>1346</v>
      </c>
      <c r="N197">
        <v>1009</v>
      </c>
      <c r="O197" t="s">
        <v>518</v>
      </c>
      <c r="P197" t="s">
        <v>518</v>
      </c>
      <c r="Q197">
        <v>1</v>
      </c>
      <c r="X197">
        <v>0.12</v>
      </c>
      <c r="Y197">
        <v>155.63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0.12</v>
      </c>
      <c r="AH197">
        <v>2</v>
      </c>
      <c r="AI197">
        <v>334402519</v>
      </c>
      <c r="AJ197">
        <v>145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ROW(Source!A222)</f>
        <v>222</v>
      </c>
      <c r="B198">
        <v>334402525</v>
      </c>
      <c r="C198">
        <v>334402514</v>
      </c>
      <c r="D198">
        <v>277563139</v>
      </c>
      <c r="E198">
        <v>109</v>
      </c>
      <c r="F198">
        <v>1</v>
      </c>
      <c r="G198">
        <v>1</v>
      </c>
      <c r="H198">
        <v>3</v>
      </c>
      <c r="I198" t="s">
        <v>610</v>
      </c>
      <c r="J198" t="s">
        <v>3</v>
      </c>
      <c r="K198" t="s">
        <v>611</v>
      </c>
      <c r="L198">
        <v>1348</v>
      </c>
      <c r="N198">
        <v>1009</v>
      </c>
      <c r="O198" t="s">
        <v>166</v>
      </c>
      <c r="P198" t="s">
        <v>166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ROW(Source!A227)</f>
        <v>227</v>
      </c>
      <c r="B199">
        <v>334402532</v>
      </c>
      <c r="C199">
        <v>334402530</v>
      </c>
      <c r="D199">
        <v>277560223</v>
      </c>
      <c r="E199">
        <v>109</v>
      </c>
      <c r="F199">
        <v>1</v>
      </c>
      <c r="G199">
        <v>1</v>
      </c>
      <c r="H199">
        <v>1</v>
      </c>
      <c r="I199" t="s">
        <v>589</v>
      </c>
      <c r="J199" t="s">
        <v>3</v>
      </c>
      <c r="K199" t="s">
        <v>590</v>
      </c>
      <c r="L199">
        <v>1191</v>
      </c>
      <c r="N199">
        <v>1013</v>
      </c>
      <c r="O199" t="s">
        <v>482</v>
      </c>
      <c r="P199" t="s">
        <v>482</v>
      </c>
      <c r="Q199">
        <v>1</v>
      </c>
      <c r="X199">
        <v>88.5</v>
      </c>
      <c r="Y199">
        <v>0</v>
      </c>
      <c r="Z199">
        <v>0</v>
      </c>
      <c r="AA199">
        <v>0</v>
      </c>
      <c r="AB199">
        <v>372.75</v>
      </c>
      <c r="AC199">
        <v>0</v>
      </c>
      <c r="AD199">
        <v>1</v>
      </c>
      <c r="AE199">
        <v>1</v>
      </c>
      <c r="AF199" t="s">
        <v>278</v>
      </c>
      <c r="AG199">
        <v>106.2</v>
      </c>
      <c r="AH199">
        <v>2</v>
      </c>
      <c r="AI199">
        <v>334402531</v>
      </c>
      <c r="AJ199">
        <v>146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ROW(Source!A228)</f>
        <v>228</v>
      </c>
      <c r="B200">
        <v>334402542</v>
      </c>
      <c r="C200">
        <v>334402533</v>
      </c>
      <c r="D200">
        <v>277560305</v>
      </c>
      <c r="E200">
        <v>109</v>
      </c>
      <c r="F200">
        <v>1</v>
      </c>
      <c r="G200">
        <v>1</v>
      </c>
      <c r="H200">
        <v>1</v>
      </c>
      <c r="I200" t="s">
        <v>536</v>
      </c>
      <c r="J200" t="s">
        <v>3</v>
      </c>
      <c r="K200" t="s">
        <v>537</v>
      </c>
      <c r="L200">
        <v>1191</v>
      </c>
      <c r="N200">
        <v>1013</v>
      </c>
      <c r="O200" t="s">
        <v>482</v>
      </c>
      <c r="P200" t="s">
        <v>482</v>
      </c>
      <c r="Q200">
        <v>1</v>
      </c>
      <c r="X200">
        <v>41.2</v>
      </c>
      <c r="Y200">
        <v>0</v>
      </c>
      <c r="Z200">
        <v>0</v>
      </c>
      <c r="AA200">
        <v>0</v>
      </c>
      <c r="AB200">
        <v>477.98</v>
      </c>
      <c r="AC200">
        <v>0</v>
      </c>
      <c r="AD200">
        <v>1</v>
      </c>
      <c r="AE200">
        <v>1</v>
      </c>
      <c r="AF200" t="s">
        <v>353</v>
      </c>
      <c r="AG200">
        <v>51.912000000000006</v>
      </c>
      <c r="AH200">
        <v>2</v>
      </c>
      <c r="AI200">
        <v>334402534</v>
      </c>
      <c r="AJ200">
        <v>147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ROW(Source!A228)</f>
        <v>228</v>
      </c>
      <c r="B201">
        <v>334402543</v>
      </c>
      <c r="C201">
        <v>334402533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484</v>
      </c>
      <c r="J201" t="s">
        <v>3</v>
      </c>
      <c r="K201" t="s">
        <v>485</v>
      </c>
      <c r="L201">
        <v>1191</v>
      </c>
      <c r="N201">
        <v>1013</v>
      </c>
      <c r="O201" t="s">
        <v>482</v>
      </c>
      <c r="P201" t="s">
        <v>482</v>
      </c>
      <c r="Q201">
        <v>1</v>
      </c>
      <c r="X201">
        <v>0.2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278</v>
      </c>
      <c r="AG201">
        <v>0.24</v>
      </c>
      <c r="AH201">
        <v>2</v>
      </c>
      <c r="AI201">
        <v>334402535</v>
      </c>
      <c r="AJ201">
        <v>148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ROW(Source!A228)</f>
        <v>228</v>
      </c>
      <c r="B202">
        <v>334402544</v>
      </c>
      <c r="C202">
        <v>334402533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509</v>
      </c>
      <c r="J202" t="s">
        <v>510</v>
      </c>
      <c r="K202" t="s">
        <v>511</v>
      </c>
      <c r="L202">
        <v>1368</v>
      </c>
      <c r="N202">
        <v>1011</v>
      </c>
      <c r="O202" t="s">
        <v>374</v>
      </c>
      <c r="P202" t="s">
        <v>374</v>
      </c>
      <c r="Q202">
        <v>1</v>
      </c>
      <c r="X202">
        <v>0.1</v>
      </c>
      <c r="Y202">
        <v>0</v>
      </c>
      <c r="Z202">
        <v>1472.33</v>
      </c>
      <c r="AA202">
        <v>642.05999999999995</v>
      </c>
      <c r="AB202">
        <v>0</v>
      </c>
      <c r="AC202">
        <v>0</v>
      </c>
      <c r="AD202">
        <v>1</v>
      </c>
      <c r="AE202">
        <v>0</v>
      </c>
      <c r="AF202" t="s">
        <v>278</v>
      </c>
      <c r="AG202">
        <v>0.12</v>
      </c>
      <c r="AH202">
        <v>2</v>
      </c>
      <c r="AI202">
        <v>334402536</v>
      </c>
      <c r="AJ202">
        <v>149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ROW(Source!A228)</f>
        <v>228</v>
      </c>
      <c r="B203">
        <v>334402545</v>
      </c>
      <c r="C203">
        <v>334402533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490</v>
      </c>
      <c r="J203" t="s">
        <v>491</v>
      </c>
      <c r="K203" t="s">
        <v>492</v>
      </c>
      <c r="L203">
        <v>1368</v>
      </c>
      <c r="N203">
        <v>1011</v>
      </c>
      <c r="O203" t="s">
        <v>374</v>
      </c>
      <c r="P203" t="s">
        <v>374</v>
      </c>
      <c r="Q203">
        <v>1</v>
      </c>
      <c r="X203">
        <v>0.1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278</v>
      </c>
      <c r="AG203">
        <v>0.12</v>
      </c>
      <c r="AH203">
        <v>2</v>
      </c>
      <c r="AI203">
        <v>334402537</v>
      </c>
      <c r="AJ203">
        <v>150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ROW(Source!A228)</f>
        <v>228</v>
      </c>
      <c r="B204">
        <v>334402546</v>
      </c>
      <c r="C204">
        <v>334402533</v>
      </c>
      <c r="D204">
        <v>277946072</v>
      </c>
      <c r="E204">
        <v>1</v>
      </c>
      <c r="F204">
        <v>1</v>
      </c>
      <c r="G204">
        <v>1</v>
      </c>
      <c r="H204">
        <v>2</v>
      </c>
      <c r="I204" t="s">
        <v>591</v>
      </c>
      <c r="J204" t="s">
        <v>592</v>
      </c>
      <c r="K204" t="s">
        <v>593</v>
      </c>
      <c r="L204">
        <v>1368</v>
      </c>
      <c r="N204">
        <v>1011</v>
      </c>
      <c r="O204" t="s">
        <v>374</v>
      </c>
      <c r="P204" t="s">
        <v>374</v>
      </c>
      <c r="Q204">
        <v>1</v>
      </c>
      <c r="X204">
        <v>0.16</v>
      </c>
      <c r="Y204">
        <v>0</v>
      </c>
      <c r="Z204">
        <v>26.66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278</v>
      </c>
      <c r="AG204">
        <v>0.192</v>
      </c>
      <c r="AH204">
        <v>2</v>
      </c>
      <c r="AI204">
        <v>334402538</v>
      </c>
      <c r="AJ204">
        <v>151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ROW(Source!A228)</f>
        <v>228</v>
      </c>
      <c r="B205">
        <v>334402547</v>
      </c>
      <c r="C205">
        <v>334402533</v>
      </c>
      <c r="D205">
        <v>277879488</v>
      </c>
      <c r="E205">
        <v>1</v>
      </c>
      <c r="F205">
        <v>1</v>
      </c>
      <c r="G205">
        <v>1</v>
      </c>
      <c r="H205">
        <v>3</v>
      </c>
      <c r="I205" t="s">
        <v>594</v>
      </c>
      <c r="J205" t="s">
        <v>595</v>
      </c>
      <c r="K205" t="s">
        <v>596</v>
      </c>
      <c r="L205">
        <v>1348</v>
      </c>
      <c r="N205">
        <v>1009</v>
      </c>
      <c r="O205" t="s">
        <v>166</v>
      </c>
      <c r="P205" t="s">
        <v>166</v>
      </c>
      <c r="Q205">
        <v>1000</v>
      </c>
      <c r="X205">
        <v>3.0000000000000001E-3</v>
      </c>
      <c r="Y205">
        <v>70310.45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3.0000000000000001E-3</v>
      </c>
      <c r="AH205">
        <v>2</v>
      </c>
      <c r="AI205">
        <v>334402539</v>
      </c>
      <c r="AJ205">
        <v>152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ROW(Source!A228)</f>
        <v>228</v>
      </c>
      <c r="B206">
        <v>334402548</v>
      </c>
      <c r="C206">
        <v>334402533</v>
      </c>
      <c r="D206">
        <v>277896271</v>
      </c>
      <c r="E206">
        <v>1</v>
      </c>
      <c r="F206">
        <v>1</v>
      </c>
      <c r="G206">
        <v>1</v>
      </c>
      <c r="H206">
        <v>3</v>
      </c>
      <c r="I206" t="s">
        <v>597</v>
      </c>
      <c r="J206" t="s">
        <v>598</v>
      </c>
      <c r="K206" t="s">
        <v>599</v>
      </c>
      <c r="L206">
        <v>1346</v>
      </c>
      <c r="N206">
        <v>1009</v>
      </c>
      <c r="O206" t="s">
        <v>518</v>
      </c>
      <c r="P206" t="s">
        <v>518</v>
      </c>
      <c r="Q206">
        <v>1</v>
      </c>
      <c r="X206">
        <v>0.8</v>
      </c>
      <c r="Y206">
        <v>79.88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0.8</v>
      </c>
      <c r="AH206">
        <v>2</v>
      </c>
      <c r="AI206">
        <v>334402540</v>
      </c>
      <c r="AJ206">
        <v>153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ROW(Source!A228)</f>
        <v>228</v>
      </c>
      <c r="B207">
        <v>334402549</v>
      </c>
      <c r="C207">
        <v>334402533</v>
      </c>
      <c r="D207">
        <v>277913527</v>
      </c>
      <c r="E207">
        <v>1</v>
      </c>
      <c r="F207">
        <v>1</v>
      </c>
      <c r="G207">
        <v>1</v>
      </c>
      <c r="H207">
        <v>3</v>
      </c>
      <c r="I207" t="s">
        <v>600</v>
      </c>
      <c r="J207" t="s">
        <v>601</v>
      </c>
      <c r="K207" t="s">
        <v>602</v>
      </c>
      <c r="L207">
        <v>1425</v>
      </c>
      <c r="N207">
        <v>1013</v>
      </c>
      <c r="O207" t="s">
        <v>183</v>
      </c>
      <c r="P207" t="s">
        <v>183</v>
      </c>
      <c r="Q207">
        <v>1</v>
      </c>
      <c r="X207">
        <v>1.02</v>
      </c>
      <c r="Y207">
        <v>896.51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1.02</v>
      </c>
      <c r="AH207">
        <v>2</v>
      </c>
      <c r="AI207">
        <v>334402541</v>
      </c>
      <c r="AJ207">
        <v>154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ROW(Source!A228)</f>
        <v>228</v>
      </c>
      <c r="B208">
        <v>334402550</v>
      </c>
      <c r="C208">
        <v>334402533</v>
      </c>
      <c r="D208">
        <v>277566433</v>
      </c>
      <c r="E208">
        <v>109</v>
      </c>
      <c r="F208">
        <v>1</v>
      </c>
      <c r="G208">
        <v>1</v>
      </c>
      <c r="H208">
        <v>3</v>
      </c>
      <c r="I208" t="s">
        <v>621</v>
      </c>
      <c r="J208" t="s">
        <v>3</v>
      </c>
      <c r="K208" t="s">
        <v>622</v>
      </c>
      <c r="L208">
        <v>3277935</v>
      </c>
      <c r="N208">
        <v>1013</v>
      </c>
      <c r="O208" t="s">
        <v>623</v>
      </c>
      <c r="P208" t="s">
        <v>623</v>
      </c>
      <c r="Q208">
        <v>1</v>
      </c>
      <c r="X208">
        <v>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ROW(Source!A338)</f>
        <v>338</v>
      </c>
      <c r="B209">
        <v>334402557</v>
      </c>
      <c r="C209">
        <v>334402555</v>
      </c>
      <c r="D209">
        <v>277560606</v>
      </c>
      <c r="E209">
        <v>109</v>
      </c>
      <c r="F209">
        <v>1</v>
      </c>
      <c r="G209">
        <v>1</v>
      </c>
      <c r="H209">
        <v>1</v>
      </c>
      <c r="I209" t="s">
        <v>489</v>
      </c>
      <c r="J209" t="s">
        <v>3</v>
      </c>
      <c r="K209" t="s">
        <v>603</v>
      </c>
      <c r="L209">
        <v>1191</v>
      </c>
      <c r="N209">
        <v>1013</v>
      </c>
      <c r="O209" t="s">
        <v>482</v>
      </c>
      <c r="P209" t="s">
        <v>482</v>
      </c>
      <c r="Q209">
        <v>1</v>
      </c>
      <c r="X209">
        <v>1</v>
      </c>
      <c r="Y209">
        <v>0</v>
      </c>
      <c r="Z209">
        <v>0</v>
      </c>
      <c r="AA209">
        <v>0</v>
      </c>
      <c r="AB209">
        <v>477.98</v>
      </c>
      <c r="AC209">
        <v>0</v>
      </c>
      <c r="AD209">
        <v>1</v>
      </c>
      <c r="AE209">
        <v>2</v>
      </c>
      <c r="AF209" t="s">
        <v>3</v>
      </c>
      <c r="AG209">
        <v>1</v>
      </c>
      <c r="AH209">
        <v>2</v>
      </c>
      <c r="AI209">
        <v>334402556</v>
      </c>
      <c r="AJ209">
        <v>155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5. ВЛ-10 кВ ф.16 с РП-43 Подольский 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2025-01-17T10:45:08Z</dcterms:created>
  <dcterms:modified xsi:type="dcterms:W3CDTF">2025-01-17T10:48:03Z</dcterms:modified>
</cp:coreProperties>
</file>